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7D5D89A5-F4DD-48A3-AC4B-033E57550D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P44" i="2"/>
  <c r="O44" i="2"/>
  <c r="N44" i="2"/>
  <c r="H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Q44" i="2" s="1"/>
  <c r="P37" i="2"/>
  <c r="O37" i="2"/>
  <c r="N37" i="2"/>
  <c r="M37" i="2"/>
  <c r="M44" i="2" s="1"/>
  <c r="L37" i="2"/>
  <c r="L44" i="2" s="1"/>
  <c r="K37" i="2"/>
  <c r="J37" i="2"/>
  <c r="J44" i="2" s="1"/>
  <c r="I37" i="2"/>
  <c r="I44" i="2" s="1"/>
  <c r="H37" i="2"/>
  <c r="G37" i="2"/>
  <c r="G44" i="2" s="1"/>
  <c r="F37" i="2"/>
  <c r="F44" i="2" s="1"/>
  <c r="E37" i="2"/>
  <c r="D37" i="2"/>
  <c r="D44" i="2" s="1"/>
  <c r="C37" i="2"/>
  <c r="U26" i="2"/>
  <c r="U45" i="2" s="1"/>
  <c r="S26" i="2"/>
  <c r="AA25" i="2"/>
  <c r="AA26" i="2" s="1"/>
  <c r="AA45" i="2" s="1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K26" i="2" s="1"/>
  <c r="J25" i="2"/>
  <c r="I25" i="2"/>
  <c r="H25" i="2"/>
  <c r="G25" i="2"/>
  <c r="F25" i="2"/>
  <c r="E25" i="2"/>
  <c r="D25" i="2"/>
  <c r="C25" i="2"/>
  <c r="C26" i="2" s="1"/>
  <c r="AA13" i="2"/>
  <c r="Z13" i="2"/>
  <c r="Y13" i="2"/>
  <c r="Y26" i="2" s="1"/>
  <c r="Y45" i="2" s="1"/>
  <c r="X13" i="2"/>
  <c r="X26" i="2" s="1"/>
  <c r="W13" i="2"/>
  <c r="V13" i="2"/>
  <c r="U13" i="2"/>
  <c r="T13" i="2"/>
  <c r="S13" i="2"/>
  <c r="R13" i="2"/>
  <c r="R26" i="2" s="1"/>
  <c r="Q13" i="2"/>
  <c r="P13" i="2"/>
  <c r="P26" i="2" s="1"/>
  <c r="O13" i="2"/>
  <c r="N13" i="2"/>
  <c r="M13" i="2"/>
  <c r="L13" i="2"/>
  <c r="K13" i="2"/>
  <c r="J13" i="2"/>
  <c r="J26" i="2" s="1"/>
  <c r="I13" i="2"/>
  <c r="H13" i="2"/>
  <c r="H26" i="2" s="1"/>
  <c r="H45" i="2" s="1"/>
  <c r="G13" i="2"/>
  <c r="F13" i="2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G44" i="3"/>
  <c r="AA43" i="3"/>
  <c r="Y43" i="3"/>
  <c r="X43" i="3"/>
  <c r="Z43" i="3" s="1"/>
  <c r="W43" i="3"/>
  <c r="V43" i="3"/>
  <c r="U43" i="3"/>
  <c r="U44" i="3" s="1"/>
  <c r="T43" i="3"/>
  <c r="S43" i="3"/>
  <c r="R43" i="3"/>
  <c r="Q43" i="3"/>
  <c r="P43" i="3"/>
  <c r="O43" i="3"/>
  <c r="N43" i="3"/>
  <c r="M43" i="3"/>
  <c r="M44" i="3" s="1"/>
  <c r="L43" i="3"/>
  <c r="K43" i="3"/>
  <c r="J43" i="3"/>
  <c r="I43" i="3"/>
  <c r="H43" i="3"/>
  <c r="G43" i="3"/>
  <c r="F43" i="3"/>
  <c r="E43" i="3"/>
  <c r="E44" i="3" s="1"/>
  <c r="D43" i="3"/>
  <c r="C43" i="3"/>
  <c r="AA37" i="3"/>
  <c r="AA44" i="3" s="1"/>
  <c r="Y37" i="3"/>
  <c r="X37" i="3"/>
  <c r="Z37" i="3" s="1"/>
  <c r="W37" i="3"/>
  <c r="W44" i="3" s="1"/>
  <c r="W45" i="3" s="1"/>
  <c r="V37" i="3"/>
  <c r="U37" i="3"/>
  <c r="T37" i="3"/>
  <c r="T44" i="3" s="1"/>
  <c r="S37" i="3"/>
  <c r="S44" i="3" s="1"/>
  <c r="R37" i="3"/>
  <c r="Q37" i="3"/>
  <c r="P37" i="3"/>
  <c r="O37" i="3"/>
  <c r="O44" i="3" s="1"/>
  <c r="N37" i="3"/>
  <c r="N44" i="3" s="1"/>
  <c r="M37" i="3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D37" i="3"/>
  <c r="D44" i="3" s="1"/>
  <c r="C37" i="3"/>
  <c r="C44" i="3" s="1"/>
  <c r="X26" i="3"/>
  <c r="Z26" i="3" s="1"/>
  <c r="C26" i="3"/>
  <c r="C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W26" i="3" s="1"/>
  <c r="V13" i="3"/>
  <c r="U13" i="3"/>
  <c r="U26" i="3" s="1"/>
  <c r="T13" i="3"/>
  <c r="S13" i="3"/>
  <c r="S26" i="3" s="1"/>
  <c r="R13" i="3"/>
  <c r="Q13" i="3"/>
  <c r="Q26" i="3" s="1"/>
  <c r="P13" i="3"/>
  <c r="P26" i="3" s="1"/>
  <c r="O13" i="3"/>
  <c r="O26" i="3" s="1"/>
  <c r="N13" i="3"/>
  <c r="M13" i="3"/>
  <c r="M26" i="3" s="1"/>
  <c r="L13" i="3"/>
  <c r="K13" i="3"/>
  <c r="K26" i="3" s="1"/>
  <c r="J13" i="3"/>
  <c r="I13" i="3"/>
  <c r="H13" i="3"/>
  <c r="H26" i="3" s="1"/>
  <c r="G13" i="3"/>
  <c r="G26" i="3" s="1"/>
  <c r="F13" i="3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R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Z26" i="4" s="1"/>
  <c r="X13" i="4"/>
  <c r="X26" i="4" s="1"/>
  <c r="W13" i="4"/>
  <c r="W26" i="4" s="1"/>
  <c r="V13" i="4"/>
  <c r="U13" i="4"/>
  <c r="U26" i="4" s="1"/>
  <c r="U45" i="4" s="1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O45" i="4" s="1"/>
  <c r="N13" i="4"/>
  <c r="M13" i="4"/>
  <c r="M26" i="4" s="1"/>
  <c r="L13" i="4"/>
  <c r="L26" i="4" s="1"/>
  <c r="K13" i="4"/>
  <c r="K26" i="4" s="1"/>
  <c r="K45" i="4" s="1"/>
  <c r="J13" i="4"/>
  <c r="I13" i="4"/>
  <c r="H13" i="4"/>
  <c r="H26" i="4" s="1"/>
  <c r="G13" i="4"/>
  <c r="G26" i="4" s="1"/>
  <c r="G45" i="4" s="1"/>
  <c r="F13" i="4"/>
  <c r="E13" i="4"/>
  <c r="E26" i="4" s="1"/>
  <c r="E45" i="4" s="1"/>
  <c r="D13" i="4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O44" i="5"/>
  <c r="E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AA25" i="5"/>
  <c r="Z25" i="5"/>
  <c r="Y25" i="5"/>
  <c r="Y26" i="5" s="1"/>
  <c r="X25" i="5"/>
  <c r="W25" i="5"/>
  <c r="V25" i="5"/>
  <c r="U25" i="5"/>
  <c r="T25" i="5"/>
  <c r="S25" i="5"/>
  <c r="R25" i="5"/>
  <c r="Q25" i="5"/>
  <c r="Q26" i="5" s="1"/>
  <c r="Q45" i="5" s="1"/>
  <c r="P25" i="5"/>
  <c r="O25" i="5"/>
  <c r="N25" i="5"/>
  <c r="M25" i="5"/>
  <c r="L25" i="5"/>
  <c r="K25" i="5"/>
  <c r="J25" i="5"/>
  <c r="I25" i="5"/>
  <c r="I26" i="5" s="1"/>
  <c r="I45" i="5" s="1"/>
  <c r="H25" i="5"/>
  <c r="G25" i="5"/>
  <c r="F25" i="5"/>
  <c r="E25" i="5"/>
  <c r="E26" i="5" s="1"/>
  <c r="E45" i="5" s="1"/>
  <c r="D25" i="5"/>
  <c r="C25" i="5"/>
  <c r="AA13" i="5"/>
  <c r="Z13" i="5"/>
  <c r="Y13" i="5"/>
  <c r="X13" i="5"/>
  <c r="X26" i="5" s="1"/>
  <c r="W13" i="5"/>
  <c r="W26" i="5" s="1"/>
  <c r="V13" i="5"/>
  <c r="U13" i="5"/>
  <c r="T13" i="5"/>
  <c r="T26" i="5" s="1"/>
  <c r="T45" i="5" s="1"/>
  <c r="S13" i="5"/>
  <c r="R13" i="5"/>
  <c r="Q13" i="5"/>
  <c r="P13" i="5"/>
  <c r="P26" i="5" s="1"/>
  <c r="P45" i="5" s="1"/>
  <c r="O13" i="5"/>
  <c r="O26" i="5" s="1"/>
  <c r="N13" i="5"/>
  <c r="M13" i="5"/>
  <c r="L13" i="5"/>
  <c r="L26" i="5" s="1"/>
  <c r="L45" i="5" s="1"/>
  <c r="K13" i="5"/>
  <c r="J13" i="5"/>
  <c r="I13" i="5"/>
  <c r="H13" i="5"/>
  <c r="H26" i="5" s="1"/>
  <c r="G13" i="5"/>
  <c r="G26" i="5" s="1"/>
  <c r="F13" i="5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M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X26" i="6"/>
  <c r="I26" i="6"/>
  <c r="AA25" i="6"/>
  <c r="Z25" i="6"/>
  <c r="Y25" i="6"/>
  <c r="Y26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W26" i="6" s="1"/>
  <c r="V13" i="6"/>
  <c r="U13" i="6"/>
  <c r="T13" i="6"/>
  <c r="S13" i="6"/>
  <c r="S26" i="6" s="1"/>
  <c r="R13" i="6"/>
  <c r="Q13" i="6"/>
  <c r="P13" i="6"/>
  <c r="P26" i="6" s="1"/>
  <c r="O13" i="6"/>
  <c r="O26" i="6" s="1"/>
  <c r="N13" i="6"/>
  <c r="M13" i="6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U44" i="7"/>
  <c r="M44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N44" i="7" s="1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Y37" i="7"/>
  <c r="X37" i="7"/>
  <c r="W37" i="7"/>
  <c r="V37" i="7"/>
  <c r="U37" i="7"/>
  <c r="T37" i="7"/>
  <c r="T44" i="7" s="1"/>
  <c r="S37" i="7"/>
  <c r="R37" i="7"/>
  <c r="Q37" i="7"/>
  <c r="Q44" i="7" s="1"/>
  <c r="P37" i="7"/>
  <c r="P44" i="7" s="1"/>
  <c r="O37" i="7"/>
  <c r="N37" i="7"/>
  <c r="M37" i="7"/>
  <c r="L37" i="7"/>
  <c r="L44" i="7" s="1"/>
  <c r="K37" i="7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R26" i="7"/>
  <c r="Q26" i="7"/>
  <c r="P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U13" i="7"/>
  <c r="T13" i="7"/>
  <c r="T26" i="7" s="1"/>
  <c r="S13" i="7"/>
  <c r="R13" i="7"/>
  <c r="Q13" i="7"/>
  <c r="P13" i="7"/>
  <c r="O13" i="7"/>
  <c r="O26" i="7" s="1"/>
  <c r="N13" i="7"/>
  <c r="M13" i="7"/>
  <c r="L13" i="7"/>
  <c r="L26" i="7" s="1"/>
  <c r="K13" i="7"/>
  <c r="J13" i="7"/>
  <c r="I13" i="7"/>
  <c r="I26" i="7" s="1"/>
  <c r="H13" i="7"/>
  <c r="H26" i="7" s="1"/>
  <c r="G13" i="7"/>
  <c r="G26" i="7" s="1"/>
  <c r="F13" i="7"/>
  <c r="E13" i="7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M44" i="8"/>
  <c r="AA43" i="8"/>
  <c r="Y43" i="8"/>
  <c r="Y44" i="8" s="1"/>
  <c r="X43" i="8"/>
  <c r="Z43" i="8" s="1"/>
  <c r="W43" i="8"/>
  <c r="V43" i="8"/>
  <c r="V44" i="8" s="1"/>
  <c r="U43" i="8"/>
  <c r="T43" i="8"/>
  <c r="S43" i="8"/>
  <c r="R43" i="8"/>
  <c r="Q43" i="8"/>
  <c r="Q44" i="8" s="1"/>
  <c r="P43" i="8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Z37" i="8"/>
  <c r="Y37" i="8"/>
  <c r="X37" i="8"/>
  <c r="W37" i="8"/>
  <c r="W44" i="8" s="1"/>
  <c r="V37" i="8"/>
  <c r="U37" i="8"/>
  <c r="T37" i="8"/>
  <c r="S37" i="8"/>
  <c r="R37" i="8"/>
  <c r="R44" i="8" s="1"/>
  <c r="Q37" i="8"/>
  <c r="P37" i="8"/>
  <c r="O37" i="8"/>
  <c r="O44" i="8" s="1"/>
  <c r="N37" i="8"/>
  <c r="M37" i="8"/>
  <c r="L37" i="8"/>
  <c r="K37" i="8"/>
  <c r="J37" i="8"/>
  <c r="J44" i="8" s="1"/>
  <c r="I37" i="8"/>
  <c r="H37" i="8"/>
  <c r="G37" i="8"/>
  <c r="G44" i="8" s="1"/>
  <c r="F37" i="8"/>
  <c r="E37" i="8"/>
  <c r="E44" i="8" s="1"/>
  <c r="D37" i="8"/>
  <c r="C37" i="8"/>
  <c r="Q26" i="8"/>
  <c r="AA25" i="8"/>
  <c r="AA26" i="8" s="1"/>
  <c r="Z25" i="8"/>
  <c r="Y25" i="8"/>
  <c r="Y26" i="8" s="1"/>
  <c r="X25" i="8"/>
  <c r="W25" i="8"/>
  <c r="V25" i="8"/>
  <c r="U25" i="8"/>
  <c r="T25" i="8"/>
  <c r="S25" i="8"/>
  <c r="S26" i="8" s="1"/>
  <c r="R25" i="8"/>
  <c r="Q25" i="8"/>
  <c r="P25" i="8"/>
  <c r="O25" i="8"/>
  <c r="N25" i="8"/>
  <c r="M25" i="8"/>
  <c r="L25" i="8"/>
  <c r="K25" i="8"/>
  <c r="J25" i="8"/>
  <c r="J26" i="8" s="1"/>
  <c r="I25" i="8"/>
  <c r="I26" i="8" s="1"/>
  <c r="H25" i="8"/>
  <c r="G25" i="8"/>
  <c r="F25" i="8"/>
  <c r="E25" i="8"/>
  <c r="D25" i="8"/>
  <c r="C25" i="8"/>
  <c r="AA13" i="8"/>
  <c r="Y13" i="8"/>
  <c r="X13" i="8"/>
  <c r="W13" i="8"/>
  <c r="V13" i="8"/>
  <c r="U13" i="8"/>
  <c r="U26" i="8" s="1"/>
  <c r="T13" i="8"/>
  <c r="T26" i="8" s="1"/>
  <c r="S13" i="8"/>
  <c r="R13" i="8"/>
  <c r="Q13" i="8"/>
  <c r="P13" i="8"/>
  <c r="P26" i="8" s="1"/>
  <c r="P45" i="8" s="1"/>
  <c r="O13" i="8"/>
  <c r="N13" i="8"/>
  <c r="M13" i="8"/>
  <c r="L13" i="8"/>
  <c r="L26" i="8" s="1"/>
  <c r="K13" i="8"/>
  <c r="J13" i="8"/>
  <c r="I13" i="8"/>
  <c r="H13" i="8"/>
  <c r="H26" i="8" s="1"/>
  <c r="G13" i="8"/>
  <c r="F13" i="8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Q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X44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G37" i="9"/>
  <c r="F37" i="9"/>
  <c r="F44" i="9" s="1"/>
  <c r="E37" i="9"/>
  <c r="E44" i="9" s="1"/>
  <c r="D37" i="9"/>
  <c r="D44" i="9" s="1"/>
  <c r="C37" i="9"/>
  <c r="C44" i="9" s="1"/>
  <c r="N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T13" i="9"/>
  <c r="T26" i="9" s="1"/>
  <c r="T45" i="9" s="1"/>
  <c r="S13" i="9"/>
  <c r="R13" i="9"/>
  <c r="Q13" i="9"/>
  <c r="Q26" i="9" s="1"/>
  <c r="P13" i="9"/>
  <c r="P26" i="9" s="1"/>
  <c r="O13" i="9"/>
  <c r="O26" i="9" s="1"/>
  <c r="O45" i="9" s="1"/>
  <c r="N13" i="9"/>
  <c r="M13" i="9"/>
  <c r="L13" i="9"/>
  <c r="L26" i="9" s="1"/>
  <c r="K13" i="9"/>
  <c r="J13" i="9"/>
  <c r="I13" i="9"/>
  <c r="I26" i="9" s="1"/>
  <c r="H13" i="9"/>
  <c r="H26" i="9" s="1"/>
  <c r="G13" i="9"/>
  <c r="G26" i="9" s="1"/>
  <c r="F13" i="9"/>
  <c r="F26" i="9" s="1"/>
  <c r="F45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5" i="10"/>
  <c r="T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Y45" i="10" s="1"/>
  <c r="X37" i="10"/>
  <c r="Z37" i="10" s="1"/>
  <c r="W37" i="10"/>
  <c r="W44" i="10" s="1"/>
  <c r="V37" i="10"/>
  <c r="U37" i="10"/>
  <c r="T37" i="10"/>
  <c r="S37" i="10"/>
  <c r="S44" i="10" s="1"/>
  <c r="R37" i="10"/>
  <c r="Q37" i="10"/>
  <c r="Q44" i="10" s="1"/>
  <c r="P37" i="10"/>
  <c r="O37" i="10"/>
  <c r="O44" i="10" s="1"/>
  <c r="N37" i="10"/>
  <c r="M37" i="10"/>
  <c r="L37" i="10"/>
  <c r="L44" i="10" s="1"/>
  <c r="K37" i="10"/>
  <c r="K44" i="10" s="1"/>
  <c r="J37" i="10"/>
  <c r="I37" i="10"/>
  <c r="I44" i="10" s="1"/>
  <c r="H37" i="10"/>
  <c r="H44" i="10" s="1"/>
  <c r="H45" i="10" s="1"/>
  <c r="G37" i="10"/>
  <c r="G44" i="10" s="1"/>
  <c r="F37" i="10"/>
  <c r="E37" i="10"/>
  <c r="D37" i="10"/>
  <c r="D44" i="10" s="1"/>
  <c r="C37" i="10"/>
  <c r="C44" i="10" s="1"/>
  <c r="O26" i="10"/>
  <c r="K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U13" i="10"/>
  <c r="U26" i="10" s="1"/>
  <c r="T13" i="10"/>
  <c r="T26" i="10" s="1"/>
  <c r="S13" i="10"/>
  <c r="R13" i="10"/>
  <c r="R26" i="10" s="1"/>
  <c r="Q13" i="10"/>
  <c r="Q26" i="10" s="1"/>
  <c r="P13" i="10"/>
  <c r="P26" i="10" s="1"/>
  <c r="O13" i="10"/>
  <c r="N13" i="10"/>
  <c r="N26" i="10" s="1"/>
  <c r="M13" i="10"/>
  <c r="M26" i="10" s="1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G44" i="11"/>
  <c r="AA43" i="11"/>
  <c r="Z43" i="11"/>
  <c r="Y43" i="11"/>
  <c r="X43" i="11"/>
  <c r="X44" i="11" s="1"/>
  <c r="Z44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Z37" i="11"/>
  <c r="Y37" i="11"/>
  <c r="X37" i="11"/>
  <c r="W37" i="11"/>
  <c r="V37" i="11"/>
  <c r="V44" i="11" s="1"/>
  <c r="U37" i="11"/>
  <c r="U44" i="11" s="1"/>
  <c r="T37" i="1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H37" i="11"/>
  <c r="G37" i="11"/>
  <c r="F37" i="11"/>
  <c r="F44" i="11" s="1"/>
  <c r="E37" i="11"/>
  <c r="E44" i="11" s="1"/>
  <c r="D37" i="11"/>
  <c r="C37" i="11"/>
  <c r="R26" i="11"/>
  <c r="R45" i="11" s="1"/>
  <c r="J26" i="1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V45" i="11" s="1"/>
  <c r="U13" i="11"/>
  <c r="U26" i="11" s="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M26" i="11" s="1"/>
  <c r="L13" i="11"/>
  <c r="L26" i="11" s="1"/>
  <c r="K13" i="11"/>
  <c r="K26" i="11" s="1"/>
  <c r="J13" i="1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U37" i="12"/>
  <c r="T37" i="12"/>
  <c r="T44" i="12" s="1"/>
  <c r="S37" i="12"/>
  <c r="S44" i="12" s="1"/>
  <c r="R37" i="12"/>
  <c r="Q37" i="12"/>
  <c r="P37" i="12"/>
  <c r="P44" i="12" s="1"/>
  <c r="P45" i="12" s="1"/>
  <c r="O37" i="12"/>
  <c r="O44" i="12" s="1"/>
  <c r="N37" i="12"/>
  <c r="M37" i="12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N26" i="12"/>
  <c r="D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P13" i="12"/>
  <c r="P26" i="12" s="1"/>
  <c r="O13" i="12"/>
  <c r="O26" i="12" s="1"/>
  <c r="N13" i="12"/>
  <c r="M13" i="12"/>
  <c r="M26" i="12" s="1"/>
  <c r="L13" i="12"/>
  <c r="L26" i="12" s="1"/>
  <c r="K13" i="12"/>
  <c r="K26" i="12" s="1"/>
  <c r="K45" i="12" s="1"/>
  <c r="J13" i="12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N44" i="13"/>
  <c r="N45" i="13" s="1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N26" i="13"/>
  <c r="L26" i="13"/>
  <c r="L45" i="13" s="1"/>
  <c r="D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V26" i="13" s="1"/>
  <c r="V45" i="13" s="1"/>
  <c r="U13" i="13"/>
  <c r="T13" i="13"/>
  <c r="T26" i="13" s="1"/>
  <c r="T45" i="13" s="1"/>
  <c r="S13" i="13"/>
  <c r="S26" i="13" s="1"/>
  <c r="R13" i="13"/>
  <c r="R26" i="13" s="1"/>
  <c r="Q13" i="13"/>
  <c r="Q26" i="13" s="1"/>
  <c r="Q45" i="13" s="1"/>
  <c r="P13" i="13"/>
  <c r="P26" i="13" s="1"/>
  <c r="O13" i="13"/>
  <c r="O26" i="13" s="1"/>
  <c r="N13" i="13"/>
  <c r="M13" i="13"/>
  <c r="L13" i="13"/>
  <c r="K13" i="13"/>
  <c r="K26" i="13" s="1"/>
  <c r="J13" i="13"/>
  <c r="J26" i="13" s="1"/>
  <c r="I13" i="13"/>
  <c r="I26" i="13" s="1"/>
  <c r="I45" i="13" s="1"/>
  <c r="H13" i="13"/>
  <c r="H26" i="13" s="1"/>
  <c r="G13" i="13"/>
  <c r="G26" i="13" s="1"/>
  <c r="F13" i="13"/>
  <c r="F26" i="13" s="1"/>
  <c r="F45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I44" i="14"/>
  <c r="E44" i="14"/>
  <c r="E45" i="14" s="1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C43" i="14"/>
  <c r="AA37" i="14"/>
  <c r="AA44" i="14" s="1"/>
  <c r="AA45" i="14" s="1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J37" i="14"/>
  <c r="I37" i="14"/>
  <c r="H37" i="14"/>
  <c r="H44" i="14" s="1"/>
  <c r="G37" i="14"/>
  <c r="G44" i="14" s="1"/>
  <c r="F37" i="14"/>
  <c r="F44" i="14" s="1"/>
  <c r="E37" i="14"/>
  <c r="D37" i="14"/>
  <c r="C37" i="14"/>
  <c r="C44" i="14" s="1"/>
  <c r="W26" i="14"/>
  <c r="L26" i="14"/>
  <c r="AA25" i="14"/>
  <c r="Y25" i="14"/>
  <c r="X25" i="14"/>
  <c r="W25" i="14"/>
  <c r="V25" i="14"/>
  <c r="U25" i="14"/>
  <c r="U26" i="14" s="1"/>
  <c r="U45" i="14" s="1"/>
  <c r="T25" i="14"/>
  <c r="S25" i="14"/>
  <c r="R25" i="14"/>
  <c r="Q25" i="14"/>
  <c r="Q26" i="14" s="1"/>
  <c r="Q45" i="14" s="1"/>
  <c r="P25" i="14"/>
  <c r="O25" i="14"/>
  <c r="N25" i="14"/>
  <c r="M25" i="14"/>
  <c r="M26" i="14" s="1"/>
  <c r="M45" i="14" s="1"/>
  <c r="L25" i="14"/>
  <c r="K25" i="14"/>
  <c r="J25" i="14"/>
  <c r="I25" i="14"/>
  <c r="H25" i="14"/>
  <c r="G25" i="14"/>
  <c r="G26" i="14" s="1"/>
  <c r="F25" i="14"/>
  <c r="E25" i="14"/>
  <c r="E26" i="14" s="1"/>
  <c r="D25" i="14"/>
  <c r="C25" i="14"/>
  <c r="AA13" i="14"/>
  <c r="AA26" i="14" s="1"/>
  <c r="Z13" i="14"/>
  <c r="Y13" i="14"/>
  <c r="X13" i="14"/>
  <c r="X26" i="14" s="1"/>
  <c r="W13" i="14"/>
  <c r="V13" i="14"/>
  <c r="V26" i="14" s="1"/>
  <c r="U13" i="14"/>
  <c r="T13" i="14"/>
  <c r="T26" i="14" s="1"/>
  <c r="S13" i="14"/>
  <c r="R13" i="14"/>
  <c r="R26" i="14" s="1"/>
  <c r="Q13" i="14"/>
  <c r="P13" i="14"/>
  <c r="P26" i="14" s="1"/>
  <c r="P45" i="14" s="1"/>
  <c r="O13" i="14"/>
  <c r="O26" i="14" s="1"/>
  <c r="N13" i="14"/>
  <c r="N26" i="14" s="1"/>
  <c r="M13" i="14"/>
  <c r="L13" i="14"/>
  <c r="K13" i="14"/>
  <c r="J13" i="14"/>
  <c r="J26" i="14" s="1"/>
  <c r="I13" i="14"/>
  <c r="H13" i="14"/>
  <c r="H26" i="14" s="1"/>
  <c r="H45" i="14" s="1"/>
  <c r="G13" i="14"/>
  <c r="F13" i="14"/>
  <c r="F26" i="14" s="1"/>
  <c r="E13" i="14"/>
  <c r="D13" i="14"/>
  <c r="D26" i="14" s="1"/>
  <c r="C13" i="14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S45" i="15" s="1"/>
  <c r="I44" i="15"/>
  <c r="E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AA45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K45" i="15" s="1"/>
  <c r="J37" i="15"/>
  <c r="I37" i="15"/>
  <c r="H37" i="15"/>
  <c r="H44" i="15" s="1"/>
  <c r="G37" i="15"/>
  <c r="G44" i="15" s="1"/>
  <c r="F37" i="15"/>
  <c r="F44" i="15" s="1"/>
  <c r="E37" i="15"/>
  <c r="D37" i="15"/>
  <c r="C37" i="15"/>
  <c r="C44" i="15" s="1"/>
  <c r="L26" i="15"/>
  <c r="AA25" i="15"/>
  <c r="Y25" i="15"/>
  <c r="X25" i="15"/>
  <c r="W25" i="15"/>
  <c r="V25" i="15"/>
  <c r="V26" i="15" s="1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V13" i="15"/>
  <c r="U13" i="15"/>
  <c r="U26" i="15" s="1"/>
  <c r="T13" i="15"/>
  <c r="T26" i="15" s="1"/>
  <c r="S13" i="15"/>
  <c r="S26" i="15" s="1"/>
  <c r="R13" i="15"/>
  <c r="Q13" i="15"/>
  <c r="P13" i="15"/>
  <c r="P26" i="15" s="1"/>
  <c r="P45" i="15" s="1"/>
  <c r="O13" i="15"/>
  <c r="N13" i="15"/>
  <c r="M13" i="15"/>
  <c r="M26" i="15" s="1"/>
  <c r="L13" i="15"/>
  <c r="K13" i="15"/>
  <c r="K26" i="15" s="1"/>
  <c r="J13" i="15"/>
  <c r="I13" i="15"/>
  <c r="H13" i="15"/>
  <c r="H26" i="15" s="1"/>
  <c r="H45" i="15" s="1"/>
  <c r="G13" i="15"/>
  <c r="F13" i="15"/>
  <c r="E13" i="15"/>
  <c r="E26" i="15" s="1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AA44" i="16" s="1"/>
  <c r="Y43" i="16"/>
  <c r="X43" i="16"/>
  <c r="Z43" i="16" s="1"/>
  <c r="W43" i="16"/>
  <c r="V43" i="16"/>
  <c r="U43" i="16"/>
  <c r="T43" i="16"/>
  <c r="S43" i="16"/>
  <c r="S44" i="16" s="1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C44" i="16" s="1"/>
  <c r="AA37" i="16"/>
  <c r="Y37" i="16"/>
  <c r="X37" i="16"/>
  <c r="W37" i="16"/>
  <c r="V37" i="16"/>
  <c r="U37" i="16"/>
  <c r="U44" i="16" s="1"/>
  <c r="T37" i="16"/>
  <c r="T44" i="16" s="1"/>
  <c r="S37" i="16"/>
  <c r="R37" i="16"/>
  <c r="R44" i="16" s="1"/>
  <c r="Q37" i="16"/>
  <c r="P37" i="16"/>
  <c r="P44" i="16" s="1"/>
  <c r="O37" i="16"/>
  <c r="N37" i="16"/>
  <c r="N44" i="16" s="1"/>
  <c r="M37" i="16"/>
  <c r="M44" i="16" s="1"/>
  <c r="L37" i="16"/>
  <c r="K37" i="16"/>
  <c r="J37" i="16"/>
  <c r="J44" i="16" s="1"/>
  <c r="I37" i="16"/>
  <c r="H37" i="16"/>
  <c r="H44" i="16" s="1"/>
  <c r="G37" i="16"/>
  <c r="F37" i="16"/>
  <c r="E37" i="16"/>
  <c r="E44" i="16" s="1"/>
  <c r="D37" i="16"/>
  <c r="C37" i="16"/>
  <c r="W26" i="16"/>
  <c r="P26" i="16"/>
  <c r="P45" i="16" s="1"/>
  <c r="AA25" i="16"/>
  <c r="Y25" i="16"/>
  <c r="Y26" i="16" s="1"/>
  <c r="X25" i="16"/>
  <c r="Z25" i="16" s="1"/>
  <c r="W25" i="16"/>
  <c r="V25" i="16"/>
  <c r="U25" i="16"/>
  <c r="T25" i="16"/>
  <c r="T26" i="16" s="1"/>
  <c r="T45" i="16" s="1"/>
  <c r="S25" i="16"/>
  <c r="R25" i="16"/>
  <c r="Q25" i="16"/>
  <c r="P25" i="16"/>
  <c r="O25" i="16"/>
  <c r="N25" i="16"/>
  <c r="M25" i="16"/>
  <c r="L25" i="16"/>
  <c r="L26" i="16" s="1"/>
  <c r="K25" i="16"/>
  <c r="J25" i="16"/>
  <c r="I25" i="16"/>
  <c r="I26" i="16" s="1"/>
  <c r="H25" i="16"/>
  <c r="H26" i="16" s="1"/>
  <c r="G25" i="16"/>
  <c r="F25" i="16"/>
  <c r="E25" i="16"/>
  <c r="D25" i="16"/>
  <c r="D26" i="16" s="1"/>
  <c r="C25" i="16"/>
  <c r="AA13" i="16"/>
  <c r="AA26" i="16" s="1"/>
  <c r="Z13" i="16"/>
  <c r="Y13" i="16"/>
  <c r="X13" i="16"/>
  <c r="W13" i="16"/>
  <c r="V13" i="16"/>
  <c r="V26" i="16" s="1"/>
  <c r="U13" i="16"/>
  <c r="T13" i="16"/>
  <c r="S13" i="16"/>
  <c r="S26" i="16" s="1"/>
  <c r="R13" i="16"/>
  <c r="R26" i="16" s="1"/>
  <c r="R45" i="16" s="1"/>
  <c r="Q13" i="16"/>
  <c r="P13" i="16"/>
  <c r="O13" i="16"/>
  <c r="O26" i="16" s="1"/>
  <c r="N13" i="16"/>
  <c r="N26" i="16" s="1"/>
  <c r="M13" i="16"/>
  <c r="L13" i="16"/>
  <c r="K13" i="16"/>
  <c r="K26" i="16" s="1"/>
  <c r="J13" i="16"/>
  <c r="J26" i="16" s="1"/>
  <c r="J45" i="16" s="1"/>
  <c r="I13" i="16"/>
  <c r="H13" i="16"/>
  <c r="G13" i="16"/>
  <c r="F13" i="16"/>
  <c r="F26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V37" i="17"/>
  <c r="V44" i="17" s="1"/>
  <c r="U37" i="17"/>
  <c r="U44" i="17" s="1"/>
  <c r="T37" i="17"/>
  <c r="S37" i="17"/>
  <c r="S44" i="17" s="1"/>
  <c r="R37" i="17"/>
  <c r="Q37" i="17"/>
  <c r="Q44" i="17" s="1"/>
  <c r="P37" i="17"/>
  <c r="P44" i="17" s="1"/>
  <c r="O37" i="17"/>
  <c r="N37" i="17"/>
  <c r="N44" i="17" s="1"/>
  <c r="M37" i="17"/>
  <c r="M44" i="17" s="1"/>
  <c r="L37" i="17"/>
  <c r="K37" i="17"/>
  <c r="J37" i="17"/>
  <c r="I37" i="17"/>
  <c r="H37" i="17"/>
  <c r="H44" i="17" s="1"/>
  <c r="G37" i="17"/>
  <c r="F37" i="17"/>
  <c r="F44" i="17" s="1"/>
  <c r="E37" i="17"/>
  <c r="E44" i="17" s="1"/>
  <c r="D37" i="17"/>
  <c r="C37" i="17"/>
  <c r="X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U13" i="17"/>
  <c r="T13" i="17"/>
  <c r="T26" i="17" s="1"/>
  <c r="S13" i="17"/>
  <c r="S26" i="17" s="1"/>
  <c r="R13" i="17"/>
  <c r="Q13" i="17"/>
  <c r="Q26" i="17" s="1"/>
  <c r="Q45" i="17" s="1"/>
  <c r="P13" i="17"/>
  <c r="P26" i="17" s="1"/>
  <c r="P45" i="17" s="1"/>
  <c r="O13" i="17"/>
  <c r="N13" i="17"/>
  <c r="N26" i="17" s="1"/>
  <c r="M13" i="17"/>
  <c r="L13" i="17"/>
  <c r="L26" i="17" s="1"/>
  <c r="K13" i="17"/>
  <c r="K26" i="17" s="1"/>
  <c r="J13" i="17"/>
  <c r="I13" i="17"/>
  <c r="I26" i="17" s="1"/>
  <c r="H13" i="17"/>
  <c r="G13" i="17"/>
  <c r="F13" i="17"/>
  <c r="F26" i="17" s="1"/>
  <c r="E13" i="17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P37" i="18"/>
  <c r="P44" i="18" s="1"/>
  <c r="O37" i="18"/>
  <c r="N37" i="18"/>
  <c r="M37" i="18"/>
  <c r="M44" i="18" s="1"/>
  <c r="L37" i="18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W45" i="18" s="1"/>
  <c r="V13" i="18"/>
  <c r="V26" i="18" s="1"/>
  <c r="U13" i="18"/>
  <c r="U26" i="18" s="1"/>
  <c r="T13" i="18"/>
  <c r="T26" i="18" s="1"/>
  <c r="S13" i="18"/>
  <c r="S26" i="18" s="1"/>
  <c r="R13" i="18"/>
  <c r="R26" i="18" s="1"/>
  <c r="Q13" i="18"/>
  <c r="Q26" i="18" s="1"/>
  <c r="P13" i="18"/>
  <c r="O13" i="18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H26" i="18" s="1"/>
  <c r="H45" i="18" s="1"/>
  <c r="G13" i="18"/>
  <c r="G26" i="18" s="1"/>
  <c r="G45" i="18" s="1"/>
  <c r="F13" i="18"/>
  <c r="F26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N37" i="19"/>
  <c r="N44" i="19" s="1"/>
  <c r="N45" i="19" s="1"/>
  <c r="M37" i="19"/>
  <c r="L37" i="19"/>
  <c r="K37" i="19"/>
  <c r="K44" i="19" s="1"/>
  <c r="J37" i="19"/>
  <c r="I37" i="19"/>
  <c r="I44" i="19" s="1"/>
  <c r="H37" i="19"/>
  <c r="H44" i="19" s="1"/>
  <c r="H45" i="19" s="1"/>
  <c r="G37" i="19"/>
  <c r="F37" i="19"/>
  <c r="F44" i="19" s="1"/>
  <c r="E37" i="19"/>
  <c r="D37" i="19"/>
  <c r="D44" i="19" s="1"/>
  <c r="C37" i="19"/>
  <c r="C44" i="19" s="1"/>
  <c r="Q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S45" i="19" s="1"/>
  <c r="R13" i="19"/>
  <c r="Q13" i="19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K45" i="19" s="1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G44" i="20" s="1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T37" i="20"/>
  <c r="T44" i="20" s="1"/>
  <c r="S37" i="20"/>
  <c r="R37" i="20"/>
  <c r="Q37" i="20"/>
  <c r="P37" i="20"/>
  <c r="P44" i="20" s="1"/>
  <c r="P45" i="20" s="1"/>
  <c r="O37" i="20"/>
  <c r="O44" i="20" s="1"/>
  <c r="N37" i="20"/>
  <c r="N44" i="20" s="1"/>
  <c r="M37" i="20"/>
  <c r="L37" i="20"/>
  <c r="L44" i="20" s="1"/>
  <c r="K37" i="20"/>
  <c r="J37" i="20"/>
  <c r="I37" i="20"/>
  <c r="I44" i="20" s="1"/>
  <c r="H37" i="20"/>
  <c r="H44" i="20" s="1"/>
  <c r="H45" i="20" s="1"/>
  <c r="G37" i="20"/>
  <c r="F37" i="20"/>
  <c r="F44" i="20" s="1"/>
  <c r="E37" i="20"/>
  <c r="D37" i="20"/>
  <c r="C37" i="20"/>
  <c r="T26" i="20"/>
  <c r="S26" i="20"/>
  <c r="G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S13" i="20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H13" i="20"/>
  <c r="H26" i="20" s="1"/>
  <c r="G13" i="20"/>
  <c r="F13" i="20"/>
  <c r="F26" i="20" s="1"/>
  <c r="E13" i="20"/>
  <c r="E26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W44" i="21" s="1"/>
  <c r="V37" i="21"/>
  <c r="V44" i="21" s="1"/>
  <c r="U37" i="21"/>
  <c r="T37" i="21"/>
  <c r="S37" i="21"/>
  <c r="S44" i="21" s="1"/>
  <c r="R37" i="21"/>
  <c r="Q37" i="21"/>
  <c r="Q44" i="21" s="1"/>
  <c r="P37" i="21"/>
  <c r="P44" i="21" s="1"/>
  <c r="O37" i="21"/>
  <c r="N37" i="21"/>
  <c r="N44" i="21" s="1"/>
  <c r="M37" i="21"/>
  <c r="L37" i="21"/>
  <c r="L44" i="21" s="1"/>
  <c r="K37" i="21"/>
  <c r="K44" i="21" s="1"/>
  <c r="J37" i="21"/>
  <c r="I37" i="21"/>
  <c r="I44" i="21" s="1"/>
  <c r="H37" i="21"/>
  <c r="H44" i="21" s="1"/>
  <c r="G37" i="21"/>
  <c r="F37" i="21"/>
  <c r="F44" i="21" s="1"/>
  <c r="E37" i="21"/>
  <c r="D37" i="21"/>
  <c r="D44" i="21" s="1"/>
  <c r="C37" i="21"/>
  <c r="C44" i="21" s="1"/>
  <c r="W26" i="21"/>
  <c r="T26" i="21"/>
  <c r="T45" i="21" s="1"/>
  <c r="K26" i="21"/>
  <c r="K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V13" i="21"/>
  <c r="V26" i="21" s="1"/>
  <c r="U13" i="21"/>
  <c r="U26" i="21" s="1"/>
  <c r="T13" i="21"/>
  <c r="S13" i="21"/>
  <c r="S26" i="21" s="1"/>
  <c r="S45" i="21" s="1"/>
  <c r="R13" i="2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L45" i="21" s="1"/>
  <c r="K13" i="21"/>
  <c r="J13" i="2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L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W37" i="22"/>
  <c r="W44" i="22" s="1"/>
  <c r="V37" i="22"/>
  <c r="U37" i="22"/>
  <c r="T37" i="22"/>
  <c r="S37" i="22"/>
  <c r="S44" i="22" s="1"/>
  <c r="R37" i="22"/>
  <c r="R44" i="22" s="1"/>
  <c r="Q37" i="22"/>
  <c r="P37" i="22"/>
  <c r="P44" i="22" s="1"/>
  <c r="O37" i="22"/>
  <c r="O44" i="22" s="1"/>
  <c r="N37" i="22"/>
  <c r="M37" i="22"/>
  <c r="L37" i="22"/>
  <c r="K37" i="22"/>
  <c r="K44" i="22" s="1"/>
  <c r="J37" i="22"/>
  <c r="J44" i="22" s="1"/>
  <c r="I37" i="22"/>
  <c r="H37" i="22"/>
  <c r="H44" i="22" s="1"/>
  <c r="G37" i="22"/>
  <c r="G44" i="22" s="1"/>
  <c r="G45" i="22" s="1"/>
  <c r="F37" i="22"/>
  <c r="E37" i="22"/>
  <c r="D37" i="22"/>
  <c r="D44" i="22" s="1"/>
  <c r="C37" i="22"/>
  <c r="C44" i="22" s="1"/>
  <c r="W26" i="22"/>
  <c r="W45" i="22" s="1"/>
  <c r="O26" i="22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V13" i="22"/>
  <c r="V26" i="22" s="1"/>
  <c r="U13" i="22"/>
  <c r="U26" i="22" s="1"/>
  <c r="T13" i="22"/>
  <c r="T26" i="22" s="1"/>
  <c r="T45" i="22" s="1"/>
  <c r="S13" i="22"/>
  <c r="S26" i="22" s="1"/>
  <c r="S45" i="22" s="1"/>
  <c r="R13" i="22"/>
  <c r="R26" i="22" s="1"/>
  <c r="Q13" i="22"/>
  <c r="Q26" i="22" s="1"/>
  <c r="P13" i="22"/>
  <c r="P26" i="22" s="1"/>
  <c r="O13" i="22"/>
  <c r="N13" i="22"/>
  <c r="N26" i="22" s="1"/>
  <c r="M13" i="22"/>
  <c r="M26" i="22" s="1"/>
  <c r="L13" i="22"/>
  <c r="K13" i="22"/>
  <c r="K26" i="22" s="1"/>
  <c r="K45" i="22" s="1"/>
  <c r="J13" i="22"/>
  <c r="I13" i="22"/>
  <c r="I26" i="22" s="1"/>
  <c r="H13" i="22"/>
  <c r="H26" i="22" s="1"/>
  <c r="G13" i="22"/>
  <c r="F13" i="22"/>
  <c r="F26" i="22" s="1"/>
  <c r="E13" i="22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L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W44" i="23" s="1"/>
  <c r="V37" i="23"/>
  <c r="U37" i="23"/>
  <c r="T37" i="23"/>
  <c r="T44" i="23" s="1"/>
  <c r="S37" i="23"/>
  <c r="S44" i="23" s="1"/>
  <c r="R37" i="23"/>
  <c r="Q37" i="23"/>
  <c r="P37" i="23"/>
  <c r="P44" i="23" s="1"/>
  <c r="O37" i="23"/>
  <c r="O44" i="23" s="1"/>
  <c r="N37" i="23"/>
  <c r="M37" i="23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W26" i="23"/>
  <c r="T26" i="23"/>
  <c r="R26" i="23"/>
  <c r="D26" i="23"/>
  <c r="AA25" i="23"/>
  <c r="AA26" i="23" s="1"/>
  <c r="AA45" i="23" s="1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V13" i="23"/>
  <c r="V26" i="23" s="1"/>
  <c r="U13" i="23"/>
  <c r="U26" i="23" s="1"/>
  <c r="T13" i="23"/>
  <c r="S13" i="23"/>
  <c r="S26" i="23" s="1"/>
  <c r="S45" i="23" s="1"/>
  <c r="R13" i="23"/>
  <c r="Q13" i="23"/>
  <c r="Q26" i="23" s="1"/>
  <c r="P13" i="23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K45" i="23" s="1"/>
  <c r="J13" i="23"/>
  <c r="J26" i="23" s="1"/>
  <c r="J45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5" i="24"/>
  <c r="AA43" i="24"/>
  <c r="Y43" i="24"/>
  <c r="X43" i="24"/>
  <c r="Z43" i="24" s="1"/>
  <c r="W43" i="24"/>
  <c r="W44" i="24" s="1"/>
  <c r="V43" i="24"/>
  <c r="U43" i="24"/>
  <c r="T43" i="24"/>
  <c r="S43" i="24"/>
  <c r="R43" i="24"/>
  <c r="Q43" i="24"/>
  <c r="P43" i="24"/>
  <c r="O43" i="24"/>
  <c r="O44" i="24" s="1"/>
  <c r="N43" i="24"/>
  <c r="M43" i="24"/>
  <c r="L43" i="24"/>
  <c r="L44" i="24" s="1"/>
  <c r="K43" i="24"/>
  <c r="J43" i="24"/>
  <c r="I43" i="24"/>
  <c r="H43" i="24"/>
  <c r="G43" i="24"/>
  <c r="G44" i="24" s="1"/>
  <c r="F43" i="24"/>
  <c r="E43" i="24"/>
  <c r="D43" i="24"/>
  <c r="C43" i="24"/>
  <c r="AA37" i="24"/>
  <c r="AA44" i="24" s="1"/>
  <c r="Y37" i="24"/>
  <c r="Y44" i="24" s="1"/>
  <c r="X37" i="24"/>
  <c r="X44" i="24" s="1"/>
  <c r="W37" i="24"/>
  <c r="V37" i="24"/>
  <c r="V44" i="24" s="1"/>
  <c r="U37" i="24"/>
  <c r="U44" i="24" s="1"/>
  <c r="U45" i="24" s="1"/>
  <c r="T37" i="24"/>
  <c r="T44" i="24" s="1"/>
  <c r="S37" i="24"/>
  <c r="S44" i="24" s="1"/>
  <c r="R37" i="24"/>
  <c r="R44" i="24" s="1"/>
  <c r="Q37" i="24"/>
  <c r="Q44" i="24" s="1"/>
  <c r="P37" i="24"/>
  <c r="O37" i="24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G37" i="24"/>
  <c r="F37" i="24"/>
  <c r="F44" i="24" s="1"/>
  <c r="E37" i="24"/>
  <c r="E44" i="24" s="1"/>
  <c r="E45" i="24" s="1"/>
  <c r="D37" i="24"/>
  <c r="D44" i="24" s="1"/>
  <c r="C37" i="24"/>
  <c r="C44" i="24" s="1"/>
  <c r="W26" i="24"/>
  <c r="W45" i="24" s="1"/>
  <c r="T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V13" i="24"/>
  <c r="V26" i="24" s="1"/>
  <c r="U13" i="24"/>
  <c r="U26" i="24" s="1"/>
  <c r="T13" i="24"/>
  <c r="S13" i="24"/>
  <c r="S26" i="24" s="1"/>
  <c r="R13" i="24"/>
  <c r="Q13" i="24"/>
  <c r="Q26" i="24" s="1"/>
  <c r="P13" i="24"/>
  <c r="P26" i="24" s="1"/>
  <c r="O13" i="24"/>
  <c r="O26" i="24" s="1"/>
  <c r="O45" i="24" s="1"/>
  <c r="N13" i="24"/>
  <c r="N26" i="24" s="1"/>
  <c r="M13" i="24"/>
  <c r="M26" i="24" s="1"/>
  <c r="L13" i="24"/>
  <c r="L26" i="24" s="1"/>
  <c r="K13" i="24"/>
  <c r="K26" i="24" s="1"/>
  <c r="J13" i="24"/>
  <c r="I13" i="24"/>
  <c r="I26" i="24" s="1"/>
  <c r="H13" i="24"/>
  <c r="H26" i="24" s="1"/>
  <c r="G13" i="24"/>
  <c r="G26" i="24" s="1"/>
  <c r="G45" i="24" s="1"/>
  <c r="F13" i="24"/>
  <c r="F26" i="24" s="1"/>
  <c r="E13" i="24"/>
  <c r="E26" i="24" s="1"/>
  <c r="D13" i="24"/>
  <c r="D26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E45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X44" i="25" s="1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W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V13" i="25"/>
  <c r="V26" i="25" s="1"/>
  <c r="U13" i="25"/>
  <c r="U26" i="25" s="1"/>
  <c r="U45" i="25" s="1"/>
  <c r="T13" i="25"/>
  <c r="T26" i="25" s="1"/>
  <c r="S13" i="25"/>
  <c r="S26" i="25" s="1"/>
  <c r="S45" i="25" s="1"/>
  <c r="R13" i="25"/>
  <c r="R26" i="25" s="1"/>
  <c r="Q13" i="25"/>
  <c r="Q26" i="25" s="1"/>
  <c r="Q45" i="25" s="1"/>
  <c r="P13" i="25"/>
  <c r="P26" i="25" s="1"/>
  <c r="P45" i="25" s="1"/>
  <c r="O13" i="25"/>
  <c r="O26" i="25" s="1"/>
  <c r="N13" i="25"/>
  <c r="N26" i="25" s="1"/>
  <c r="M13" i="25"/>
  <c r="M26" i="25" s="1"/>
  <c r="M45" i="25" s="1"/>
  <c r="L13" i="25"/>
  <c r="L26" i="25" s="1"/>
  <c r="K13" i="25"/>
  <c r="K26" i="25" s="1"/>
  <c r="J13" i="25"/>
  <c r="I13" i="25"/>
  <c r="I26" i="25" s="1"/>
  <c r="I45" i="25" s="1"/>
  <c r="H13" i="25"/>
  <c r="H26" i="25" s="1"/>
  <c r="G13" i="25"/>
  <c r="F13" i="25"/>
  <c r="F26" i="25" s="1"/>
  <c r="E13" i="25"/>
  <c r="E26" i="25" s="1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V44" i="26"/>
  <c r="V45" i="26" s="1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F37" i="26"/>
  <c r="F44" i="26" s="1"/>
  <c r="E37" i="26"/>
  <c r="E44" i="26" s="1"/>
  <c r="D37" i="26"/>
  <c r="D44" i="26" s="1"/>
  <c r="C37" i="26"/>
  <c r="C44" i="26" s="1"/>
  <c r="S26" i="26"/>
  <c r="S45" i="26" s="1"/>
  <c r="R26" i="26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T26" i="26" s="1"/>
  <c r="S13" i="26"/>
  <c r="R13" i="26"/>
  <c r="Q13" i="26"/>
  <c r="Q26" i="26" s="1"/>
  <c r="P13" i="26"/>
  <c r="P26" i="26" s="1"/>
  <c r="P45" i="26" s="1"/>
  <c r="O13" i="26"/>
  <c r="O26" i="26" s="1"/>
  <c r="N13" i="26"/>
  <c r="N26" i="26" s="1"/>
  <c r="N45" i="26" s="1"/>
  <c r="M13" i="26"/>
  <c r="M26" i="26" s="1"/>
  <c r="M45" i="26" s="1"/>
  <c r="L13" i="26"/>
  <c r="L26" i="26" s="1"/>
  <c r="K13" i="26"/>
  <c r="K26" i="26" s="1"/>
  <c r="K45" i="26" s="1"/>
  <c r="J13" i="26"/>
  <c r="J26" i="26" s="1"/>
  <c r="I13" i="26"/>
  <c r="I26" i="26" s="1"/>
  <c r="I45" i="26" s="1"/>
  <c r="H13" i="26"/>
  <c r="H26" i="26" s="1"/>
  <c r="G13" i="26"/>
  <c r="F13" i="26"/>
  <c r="F26" i="26" s="1"/>
  <c r="F45" i="26" s="1"/>
  <c r="E13" i="26"/>
  <c r="E26" i="26" s="1"/>
  <c r="D13" i="26"/>
  <c r="D26" i="26" s="1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T44" i="27"/>
  <c r="AA43" i="27"/>
  <c r="Y43" i="27"/>
  <c r="X43" i="27"/>
  <c r="Z43" i="27" s="1"/>
  <c r="W43" i="27"/>
  <c r="W44" i="27" s="1"/>
  <c r="V43" i="27"/>
  <c r="U43" i="27"/>
  <c r="T43" i="27"/>
  <c r="S43" i="27"/>
  <c r="R43" i="27"/>
  <c r="Q43" i="27"/>
  <c r="P43" i="27"/>
  <c r="O43" i="27"/>
  <c r="O44" i="27" s="1"/>
  <c r="N43" i="27"/>
  <c r="M43" i="27"/>
  <c r="L43" i="27"/>
  <c r="K43" i="27"/>
  <c r="J43" i="27"/>
  <c r="I43" i="27"/>
  <c r="H43" i="27"/>
  <c r="G43" i="27"/>
  <c r="G44" i="27" s="1"/>
  <c r="F43" i="27"/>
  <c r="E43" i="27"/>
  <c r="D43" i="27"/>
  <c r="C43" i="27"/>
  <c r="AA37" i="27"/>
  <c r="Y37" i="27"/>
  <c r="X37" i="27"/>
  <c r="X44" i="27" s="1"/>
  <c r="W37" i="27"/>
  <c r="V37" i="27"/>
  <c r="V44" i="27" s="1"/>
  <c r="U37" i="27"/>
  <c r="T37" i="27"/>
  <c r="S37" i="27"/>
  <c r="R37" i="27"/>
  <c r="Q37" i="27"/>
  <c r="Q44" i="27" s="1"/>
  <c r="P37" i="27"/>
  <c r="P44" i="27" s="1"/>
  <c r="O37" i="27"/>
  <c r="N37" i="27"/>
  <c r="N44" i="27" s="1"/>
  <c r="N45" i="27" s="1"/>
  <c r="M37" i="27"/>
  <c r="L37" i="27"/>
  <c r="L44" i="27" s="1"/>
  <c r="K37" i="27"/>
  <c r="J37" i="27"/>
  <c r="I37" i="27"/>
  <c r="I44" i="27" s="1"/>
  <c r="H37" i="27"/>
  <c r="H44" i="27" s="1"/>
  <c r="H45" i="27" s="1"/>
  <c r="G37" i="27"/>
  <c r="F37" i="27"/>
  <c r="F44" i="27" s="1"/>
  <c r="E37" i="27"/>
  <c r="D37" i="27"/>
  <c r="D44" i="27" s="1"/>
  <c r="C37" i="27"/>
  <c r="Q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Z26" i="27" s="1"/>
  <c r="W13" i="27"/>
  <c r="W26" i="27" s="1"/>
  <c r="V13" i="27"/>
  <c r="V26" i="27" s="1"/>
  <c r="U13" i="27"/>
  <c r="U26" i="27" s="1"/>
  <c r="T13" i="27"/>
  <c r="T26" i="27" s="1"/>
  <c r="S13" i="27"/>
  <c r="S26" i="27" s="1"/>
  <c r="R13" i="27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K26" i="27" s="1"/>
  <c r="J13" i="27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T44" i="28"/>
  <c r="L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V44" i="28" s="1"/>
  <c r="U37" i="28"/>
  <c r="T37" i="28"/>
  <c r="S37" i="28"/>
  <c r="S44" i="28" s="1"/>
  <c r="R37" i="28"/>
  <c r="Q37" i="28"/>
  <c r="Q44" i="28" s="1"/>
  <c r="P37" i="28"/>
  <c r="P44" i="28" s="1"/>
  <c r="P45" i="28" s="1"/>
  <c r="O37" i="28"/>
  <c r="O44" i="28" s="1"/>
  <c r="N37" i="28"/>
  <c r="N44" i="28" s="1"/>
  <c r="M37" i="28"/>
  <c r="L37" i="28"/>
  <c r="K37" i="28"/>
  <c r="K44" i="28" s="1"/>
  <c r="J37" i="28"/>
  <c r="I37" i="28"/>
  <c r="I44" i="28" s="1"/>
  <c r="H37" i="28"/>
  <c r="H44" i="28" s="1"/>
  <c r="G37" i="28"/>
  <c r="F37" i="28"/>
  <c r="F44" i="28" s="1"/>
  <c r="E37" i="28"/>
  <c r="D37" i="28"/>
  <c r="D44" i="28" s="1"/>
  <c r="C37" i="28"/>
  <c r="C44" i="28" s="1"/>
  <c r="W26" i="28"/>
  <c r="T26" i="28"/>
  <c r="T45" i="28" s="1"/>
  <c r="I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V13" i="28"/>
  <c r="V26" i="28" s="1"/>
  <c r="U13" i="28"/>
  <c r="U26" i="28" s="1"/>
  <c r="T13" i="28"/>
  <c r="S13" i="28"/>
  <c r="S26" i="28" s="1"/>
  <c r="S45" i="28" s="1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L45" i="28" s="1"/>
  <c r="K13" i="28"/>
  <c r="K26" i="28" s="1"/>
  <c r="K45" i="28" s="1"/>
  <c r="J13" i="28"/>
  <c r="I13" i="28"/>
  <c r="H13" i="28"/>
  <c r="H26" i="28" s="1"/>
  <c r="G13" i="28"/>
  <c r="G26" i="28" s="1"/>
  <c r="F13" i="28"/>
  <c r="F26" i="28" s="1"/>
  <c r="E13" i="28"/>
  <c r="E26" i="28" s="1"/>
  <c r="D13" i="28"/>
  <c r="D26" i="28" s="1"/>
  <c r="C13" i="28"/>
  <c r="C26" i="28" s="1"/>
  <c r="C45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Q37" i="1"/>
  <c r="Q44" i="1" s="1"/>
  <c r="P37" i="1"/>
  <c r="O37" i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Z13" i="1" s="1"/>
  <c r="W13" i="1"/>
  <c r="W26" i="1" s="1"/>
  <c r="V13" i="1"/>
  <c r="V26" i="1" s="1"/>
  <c r="U13" i="1"/>
  <c r="T13" i="1"/>
  <c r="T26" i="1" s="1"/>
  <c r="S13" i="1"/>
  <c r="S26" i="1" s="1"/>
  <c r="S45" i="1" s="1"/>
  <c r="R13" i="1"/>
  <c r="Q13" i="1"/>
  <c r="Q26" i="1" s="1"/>
  <c r="P13" i="1"/>
  <c r="O13" i="1"/>
  <c r="N13" i="1"/>
  <c r="N26" i="1" s="1"/>
  <c r="M13" i="1"/>
  <c r="L13" i="1"/>
  <c r="L26" i="1" s="1"/>
  <c r="K13" i="1"/>
  <c r="K26" i="1" s="1"/>
  <c r="K45" i="1" s="1"/>
  <c r="J13" i="1"/>
  <c r="I13" i="1"/>
  <c r="I26" i="1" s="1"/>
  <c r="H13" i="1"/>
  <c r="G13" i="1"/>
  <c r="F13" i="1"/>
  <c r="E13" i="1"/>
  <c r="D13" i="1"/>
  <c r="D26" i="1" s="1"/>
  <c r="C13" i="1"/>
  <c r="C26" i="1" s="1"/>
  <c r="C45" i="1" s="1"/>
  <c r="O45" i="28" l="1"/>
  <c r="C45" i="27"/>
  <c r="W45" i="1"/>
  <c r="K44" i="14"/>
  <c r="K45" i="14" s="1"/>
  <c r="L45" i="1"/>
  <c r="X26" i="8"/>
  <c r="Z26" i="8" s="1"/>
  <c r="Z13" i="8"/>
  <c r="D45" i="28"/>
  <c r="Y45" i="27"/>
  <c r="Z37" i="27"/>
  <c r="AA26" i="26"/>
  <c r="AA45" i="26" s="1"/>
  <c r="J26" i="25"/>
  <c r="J45" i="25" s="1"/>
  <c r="J26" i="24"/>
  <c r="J45" i="24" s="1"/>
  <c r="R26" i="24"/>
  <c r="R45" i="24" s="1"/>
  <c r="D45" i="23"/>
  <c r="W45" i="23"/>
  <c r="C45" i="18"/>
  <c r="K45" i="18"/>
  <c r="S45" i="18"/>
  <c r="AA45" i="16"/>
  <c r="X44" i="16"/>
  <c r="Z44" i="16" s="1"/>
  <c r="Z37" i="16"/>
  <c r="G45" i="14"/>
  <c r="W45" i="11"/>
  <c r="X26" i="24"/>
  <c r="Z26" i="24" s="1"/>
  <c r="Y45" i="23"/>
  <c r="L26" i="22"/>
  <c r="L45" i="22" s="1"/>
  <c r="T45" i="20"/>
  <c r="Y44" i="1"/>
  <c r="Y45" i="26"/>
  <c r="D44" i="14"/>
  <c r="D45" i="14" s="1"/>
  <c r="AA26" i="27"/>
  <c r="AA45" i="27" s="1"/>
  <c r="J26" i="27"/>
  <c r="R26" i="27"/>
  <c r="C44" i="27"/>
  <c r="K44" i="27"/>
  <c r="K45" i="27" s="1"/>
  <c r="S44" i="27"/>
  <c r="AA44" i="27"/>
  <c r="C45" i="25"/>
  <c r="K45" i="25"/>
  <c r="AA26" i="25"/>
  <c r="AA45" i="25" s="1"/>
  <c r="K45" i="24"/>
  <c r="S45" i="24"/>
  <c r="AA26" i="24"/>
  <c r="AA45" i="24" s="1"/>
  <c r="L45" i="23"/>
  <c r="J26" i="19"/>
  <c r="R26" i="19"/>
  <c r="AA44" i="18"/>
  <c r="AA45" i="18" s="1"/>
  <c r="C26" i="5"/>
  <c r="C45" i="5" s="1"/>
  <c r="K26" i="5"/>
  <c r="K45" i="5" s="1"/>
  <c r="S26" i="5"/>
  <c r="S45" i="5" s="1"/>
  <c r="AA26" i="5"/>
  <c r="AA45" i="5" s="1"/>
  <c r="G45" i="3"/>
  <c r="Z26" i="2"/>
  <c r="L44" i="19"/>
  <c r="Q45" i="18"/>
  <c r="X44" i="12"/>
  <c r="Z43" i="12"/>
  <c r="X45" i="5"/>
  <c r="Z45" i="5" s="1"/>
  <c r="D45" i="1"/>
  <c r="S45" i="27"/>
  <c r="D45" i="26"/>
  <c r="L45" i="26"/>
  <c r="T45" i="26"/>
  <c r="D45" i="25"/>
  <c r="L45" i="25"/>
  <c r="T45" i="25"/>
  <c r="J26" i="20"/>
  <c r="R26" i="20"/>
  <c r="P44" i="10"/>
  <c r="P45" i="10" s="1"/>
  <c r="X44" i="10"/>
  <c r="Z44" i="10" s="1"/>
  <c r="Z43" i="10"/>
  <c r="R26" i="28"/>
  <c r="Y44" i="28"/>
  <c r="G45" i="27"/>
  <c r="H45" i="26"/>
  <c r="R26" i="9"/>
  <c r="T45" i="1"/>
  <c r="Z37" i="24"/>
  <c r="E26" i="22"/>
  <c r="G26" i="1"/>
  <c r="G45" i="1" s="1"/>
  <c r="O26" i="1"/>
  <c r="F45" i="28"/>
  <c r="D45" i="27"/>
  <c r="L45" i="27"/>
  <c r="T45" i="27"/>
  <c r="E45" i="26"/>
  <c r="U45" i="26"/>
  <c r="G44" i="25"/>
  <c r="G45" i="25" s="1"/>
  <c r="O44" i="25"/>
  <c r="W44" i="25"/>
  <c r="W45" i="25" s="1"/>
  <c r="F45" i="23"/>
  <c r="F44" i="22"/>
  <c r="F45" i="22" s="1"/>
  <c r="N44" i="22"/>
  <c r="N45" i="22" s="1"/>
  <c r="V44" i="22"/>
  <c r="V45" i="22" s="1"/>
  <c r="O45" i="20"/>
  <c r="W45" i="20"/>
  <c r="F45" i="16"/>
  <c r="Z13" i="15"/>
  <c r="X26" i="15"/>
  <c r="E26" i="13"/>
  <c r="E45" i="13" s="1"/>
  <c r="M26" i="13"/>
  <c r="M45" i="13" s="1"/>
  <c r="U26" i="13"/>
  <c r="U45" i="13" s="1"/>
  <c r="O45" i="12"/>
  <c r="T45" i="7"/>
  <c r="X44" i="7"/>
  <c r="Z44" i="7" s="1"/>
  <c r="Z37" i="7"/>
  <c r="J26" i="28"/>
  <c r="W45" i="27"/>
  <c r="P45" i="24"/>
  <c r="X44" i="23"/>
  <c r="Z37" i="23"/>
  <c r="J26" i="9"/>
  <c r="J45" i="9" s="1"/>
  <c r="AA26" i="9"/>
  <c r="AA45" i="9" s="1"/>
  <c r="Q45" i="26"/>
  <c r="F45" i="1"/>
  <c r="V45" i="1"/>
  <c r="G44" i="28"/>
  <c r="F45" i="27"/>
  <c r="V45" i="27"/>
  <c r="F45" i="25"/>
  <c r="N45" i="25"/>
  <c r="V45" i="25"/>
  <c r="H45" i="25"/>
  <c r="V45" i="24"/>
  <c r="R45" i="22"/>
  <c r="O45" i="22"/>
  <c r="W45" i="21"/>
  <c r="H45" i="12"/>
  <c r="C26" i="11"/>
  <c r="E45" i="11"/>
  <c r="D45" i="10"/>
  <c r="T45" i="10"/>
  <c r="P45" i="9"/>
  <c r="Q45" i="8"/>
  <c r="Q45" i="7"/>
  <c r="P44" i="1"/>
  <c r="X44" i="26"/>
  <c r="Z44" i="26" s="1"/>
  <c r="L45" i="17"/>
  <c r="C44" i="17"/>
  <c r="K44" i="17"/>
  <c r="W45" i="28"/>
  <c r="AA44" i="21"/>
  <c r="Y45" i="16"/>
  <c r="J26" i="1"/>
  <c r="R26" i="1"/>
  <c r="O44" i="1"/>
  <c r="H45" i="28"/>
  <c r="X44" i="28"/>
  <c r="X45" i="28" s="1"/>
  <c r="G44" i="26"/>
  <c r="G45" i="26" s="1"/>
  <c r="O44" i="26"/>
  <c r="O45" i="26" s="1"/>
  <c r="W44" i="26"/>
  <c r="Y44" i="25"/>
  <c r="H44" i="24"/>
  <c r="H45" i="24" s="1"/>
  <c r="P44" i="24"/>
  <c r="X45" i="23"/>
  <c r="Z25" i="23"/>
  <c r="G45" i="23"/>
  <c r="N44" i="18"/>
  <c r="AA44" i="17"/>
  <c r="W45" i="13"/>
  <c r="H44" i="9"/>
  <c r="O45" i="5"/>
  <c r="W45" i="5"/>
  <c r="H45" i="4"/>
  <c r="X45" i="4"/>
  <c r="D44" i="18"/>
  <c r="D45" i="18" s="1"/>
  <c r="T44" i="18"/>
  <c r="T45" i="18" s="1"/>
  <c r="F45" i="17"/>
  <c r="N45" i="17"/>
  <c r="V45" i="17"/>
  <c r="D44" i="17"/>
  <c r="D45" i="17" s="1"/>
  <c r="L44" i="17"/>
  <c r="T44" i="17"/>
  <c r="X26" i="16"/>
  <c r="Z26" i="16" s="1"/>
  <c r="J26" i="12"/>
  <c r="J45" i="12" s="1"/>
  <c r="AA26" i="12"/>
  <c r="N45" i="10"/>
  <c r="C26" i="9"/>
  <c r="C45" i="9" s="1"/>
  <c r="K26" i="9"/>
  <c r="S26" i="9"/>
  <c r="S45" i="9" s="1"/>
  <c r="R26" i="8"/>
  <c r="X44" i="8"/>
  <c r="Z44" i="8" s="1"/>
  <c r="X26" i="7"/>
  <c r="Z13" i="7"/>
  <c r="U26" i="5"/>
  <c r="U45" i="5" s="1"/>
  <c r="W45" i="4"/>
  <c r="E45" i="3"/>
  <c r="M45" i="3"/>
  <c r="U45" i="3"/>
  <c r="O45" i="3"/>
  <c r="R44" i="23"/>
  <c r="R45" i="23" s="1"/>
  <c r="Q44" i="23"/>
  <c r="Y44" i="23"/>
  <c r="Z44" i="23" s="1"/>
  <c r="I44" i="22"/>
  <c r="I45" i="22" s="1"/>
  <c r="Q44" i="22"/>
  <c r="Y44" i="22"/>
  <c r="Y45" i="22" s="1"/>
  <c r="X44" i="22"/>
  <c r="Z44" i="22" s="1"/>
  <c r="D45" i="20"/>
  <c r="L45" i="20"/>
  <c r="C44" i="20"/>
  <c r="C45" i="20" s="1"/>
  <c r="K44" i="20"/>
  <c r="K45" i="20" s="1"/>
  <c r="S44" i="20"/>
  <c r="S45" i="20" s="1"/>
  <c r="L45" i="18"/>
  <c r="E45" i="18"/>
  <c r="G26" i="17"/>
  <c r="O26" i="17"/>
  <c r="Q26" i="16"/>
  <c r="H45" i="16"/>
  <c r="I44" i="16"/>
  <c r="Q44" i="16"/>
  <c r="Y44" i="16"/>
  <c r="G45" i="13"/>
  <c r="AA44" i="13"/>
  <c r="J44" i="13"/>
  <c r="R44" i="13"/>
  <c r="G45" i="10"/>
  <c r="AA44" i="10"/>
  <c r="D45" i="9"/>
  <c r="L45" i="9"/>
  <c r="G44" i="9"/>
  <c r="G45" i="9" s="1"/>
  <c r="K26" i="8"/>
  <c r="C44" i="7"/>
  <c r="K44" i="7"/>
  <c r="S44" i="7"/>
  <c r="AA44" i="7"/>
  <c r="F26" i="5"/>
  <c r="F45" i="5" s="1"/>
  <c r="N26" i="5"/>
  <c r="N45" i="5" s="1"/>
  <c r="V26" i="5"/>
  <c r="V45" i="5" s="1"/>
  <c r="X44" i="5"/>
  <c r="Z44" i="5" s="1"/>
  <c r="Z50" i="5"/>
  <c r="P45" i="4"/>
  <c r="Z13" i="4"/>
  <c r="E26" i="2"/>
  <c r="E45" i="2" s="1"/>
  <c r="M26" i="2"/>
  <c r="M45" i="2" s="1"/>
  <c r="Z43" i="22"/>
  <c r="F45" i="21"/>
  <c r="V45" i="21"/>
  <c r="F45" i="18"/>
  <c r="N45" i="18"/>
  <c r="V45" i="18"/>
  <c r="O44" i="18"/>
  <c r="I45" i="17"/>
  <c r="C45" i="16"/>
  <c r="S45" i="16"/>
  <c r="E45" i="15"/>
  <c r="M45" i="15"/>
  <c r="U45" i="15"/>
  <c r="O45" i="14"/>
  <c r="H45" i="11"/>
  <c r="P45" i="11"/>
  <c r="U45" i="8"/>
  <c r="C26" i="7"/>
  <c r="C45" i="7" s="1"/>
  <c r="S26" i="7"/>
  <c r="AA26" i="7"/>
  <c r="AA45" i="7" s="1"/>
  <c r="I45" i="7"/>
  <c r="R44" i="3"/>
  <c r="J26" i="22"/>
  <c r="J45" i="22" s="1"/>
  <c r="G44" i="21"/>
  <c r="G45" i="21" s="1"/>
  <c r="O44" i="21"/>
  <c r="O45" i="21" s="1"/>
  <c r="F45" i="20"/>
  <c r="D45" i="19"/>
  <c r="L45" i="19"/>
  <c r="T45" i="19"/>
  <c r="F45" i="19"/>
  <c r="V45" i="19"/>
  <c r="O26" i="18"/>
  <c r="O45" i="18" s="1"/>
  <c r="J26" i="17"/>
  <c r="D44" i="16"/>
  <c r="L44" i="16"/>
  <c r="J44" i="15"/>
  <c r="R44" i="15"/>
  <c r="J45" i="13"/>
  <c r="AA44" i="12"/>
  <c r="J45" i="11"/>
  <c r="Q44" i="11"/>
  <c r="Y44" i="11"/>
  <c r="Y45" i="11" s="1"/>
  <c r="AA45" i="10"/>
  <c r="W45" i="9"/>
  <c r="D45" i="7"/>
  <c r="L45" i="7"/>
  <c r="F44" i="6"/>
  <c r="V44" i="6"/>
  <c r="N44" i="23"/>
  <c r="N45" i="23" s="1"/>
  <c r="V44" i="23"/>
  <c r="V45" i="23" s="1"/>
  <c r="AA26" i="21"/>
  <c r="AA45" i="21" s="1"/>
  <c r="J26" i="21"/>
  <c r="R26" i="21"/>
  <c r="G44" i="19"/>
  <c r="G45" i="19" s="1"/>
  <c r="O44" i="19"/>
  <c r="O45" i="19" s="1"/>
  <c r="W44" i="19"/>
  <c r="W45" i="19" s="1"/>
  <c r="P26" i="18"/>
  <c r="P45" i="18" s="1"/>
  <c r="Z25" i="18"/>
  <c r="I44" i="18"/>
  <c r="I45" i="18" s="1"/>
  <c r="Q44" i="18"/>
  <c r="C45" i="17"/>
  <c r="E26" i="16"/>
  <c r="E45" i="16" s="1"/>
  <c r="M26" i="16"/>
  <c r="M45" i="16" s="1"/>
  <c r="U26" i="16"/>
  <c r="U45" i="16" s="1"/>
  <c r="D45" i="16"/>
  <c r="L45" i="16"/>
  <c r="G26" i="15"/>
  <c r="G45" i="15" s="1"/>
  <c r="O26" i="15"/>
  <c r="O45" i="15" s="1"/>
  <c r="W26" i="15"/>
  <c r="W45" i="15" s="1"/>
  <c r="C45" i="15"/>
  <c r="I26" i="14"/>
  <c r="I45" i="14" s="1"/>
  <c r="Y26" i="14"/>
  <c r="Y45" i="14" s="1"/>
  <c r="Z25" i="14"/>
  <c r="W45" i="14"/>
  <c r="K45" i="13"/>
  <c r="W45" i="12"/>
  <c r="AA26" i="11"/>
  <c r="C26" i="10"/>
  <c r="C45" i="10" s="1"/>
  <c r="S26" i="10"/>
  <c r="G26" i="8"/>
  <c r="O26" i="8"/>
  <c r="W26" i="8"/>
  <c r="W45" i="8" s="1"/>
  <c r="U44" i="8"/>
  <c r="G44" i="7"/>
  <c r="G45" i="7" s="1"/>
  <c r="O44" i="7"/>
  <c r="O45" i="7" s="1"/>
  <c r="W44" i="7"/>
  <c r="W45" i="7" s="1"/>
  <c r="F26" i="6"/>
  <c r="N26" i="6"/>
  <c r="V26" i="6"/>
  <c r="V45" i="6" s="1"/>
  <c r="I45" i="6"/>
  <c r="O45" i="6"/>
  <c r="W45" i="6"/>
  <c r="L45" i="4"/>
  <c r="T45" i="4"/>
  <c r="D26" i="4"/>
  <c r="D45" i="4" s="1"/>
  <c r="AA26" i="3"/>
  <c r="I26" i="2"/>
  <c r="I45" i="2" s="1"/>
  <c r="Q26" i="2"/>
  <c r="Q45" i="2" s="1"/>
  <c r="Z25" i="2"/>
  <c r="T45" i="17"/>
  <c r="I44" i="17"/>
  <c r="K44" i="16"/>
  <c r="K45" i="16" s="1"/>
  <c r="J26" i="15"/>
  <c r="R26" i="15"/>
  <c r="R45" i="15" s="1"/>
  <c r="D44" i="15"/>
  <c r="D45" i="15" s="1"/>
  <c r="L44" i="15"/>
  <c r="L45" i="15" s="1"/>
  <c r="T44" i="15"/>
  <c r="L45" i="12"/>
  <c r="T45" i="12"/>
  <c r="F44" i="12"/>
  <c r="F45" i="12" s="1"/>
  <c r="N44" i="12"/>
  <c r="V44" i="12"/>
  <c r="Z50" i="12"/>
  <c r="F44" i="10"/>
  <c r="F45" i="10" s="1"/>
  <c r="N44" i="10"/>
  <c r="V44" i="10"/>
  <c r="E26" i="9"/>
  <c r="E45" i="9" s="1"/>
  <c r="M26" i="9"/>
  <c r="M45" i="9" s="1"/>
  <c r="U26" i="9"/>
  <c r="U45" i="9" s="1"/>
  <c r="D44" i="8"/>
  <c r="D45" i="8" s="1"/>
  <c r="L44" i="8"/>
  <c r="L45" i="8" s="1"/>
  <c r="T44" i="8"/>
  <c r="T45" i="8" s="1"/>
  <c r="J26" i="7"/>
  <c r="Y44" i="7"/>
  <c r="Y45" i="7" s="1"/>
  <c r="E26" i="6"/>
  <c r="E45" i="6" s="1"/>
  <c r="M26" i="6"/>
  <c r="M45" i="6" s="1"/>
  <c r="U26" i="6"/>
  <c r="U45" i="6" s="1"/>
  <c r="D26" i="6"/>
  <c r="D45" i="6" s="1"/>
  <c r="M26" i="5"/>
  <c r="M45" i="5" s="1"/>
  <c r="J26" i="4"/>
  <c r="J45" i="4" s="1"/>
  <c r="I26" i="4"/>
  <c r="I45" i="4" s="1"/>
  <c r="AA44" i="4"/>
  <c r="AA45" i="4" s="1"/>
  <c r="J26" i="3"/>
  <c r="J45" i="3" s="1"/>
  <c r="R26" i="3"/>
  <c r="R45" i="3" s="1"/>
  <c r="I26" i="3"/>
  <c r="I45" i="3" s="1"/>
  <c r="I44" i="3"/>
  <c r="Q44" i="3"/>
  <c r="Q45" i="3" s="1"/>
  <c r="Y44" i="3"/>
  <c r="Y45" i="3" s="1"/>
  <c r="P44" i="3"/>
  <c r="Z13" i="17"/>
  <c r="H26" i="17"/>
  <c r="H45" i="17" s="1"/>
  <c r="Z25" i="17"/>
  <c r="G26" i="16"/>
  <c r="G45" i="16" s="1"/>
  <c r="G44" i="16"/>
  <c r="O44" i="16"/>
  <c r="O45" i="16" s="1"/>
  <c r="W44" i="16"/>
  <c r="W45" i="16" s="1"/>
  <c r="F44" i="16"/>
  <c r="V44" i="16"/>
  <c r="F26" i="15"/>
  <c r="F45" i="15" s="1"/>
  <c r="N26" i="15"/>
  <c r="N45" i="15" s="1"/>
  <c r="C26" i="14"/>
  <c r="C45" i="14" s="1"/>
  <c r="K26" i="14"/>
  <c r="S26" i="14"/>
  <c r="S45" i="14" s="1"/>
  <c r="J44" i="14"/>
  <c r="J45" i="14" s="1"/>
  <c r="R44" i="14"/>
  <c r="R45" i="14" s="1"/>
  <c r="H45" i="13"/>
  <c r="P45" i="13"/>
  <c r="Z25" i="13"/>
  <c r="Z50" i="13"/>
  <c r="Z25" i="12"/>
  <c r="J44" i="12"/>
  <c r="U45" i="11"/>
  <c r="D44" i="11"/>
  <c r="L44" i="11"/>
  <c r="L45" i="11" s="1"/>
  <c r="T44" i="11"/>
  <c r="C44" i="11"/>
  <c r="C45" i="11" s="1"/>
  <c r="AA44" i="11"/>
  <c r="J44" i="10"/>
  <c r="J45" i="10" s="1"/>
  <c r="R44" i="10"/>
  <c r="R45" i="10" s="1"/>
  <c r="I45" i="9"/>
  <c r="J44" i="9"/>
  <c r="M26" i="8"/>
  <c r="M45" i="8" s="1"/>
  <c r="H44" i="8"/>
  <c r="H45" i="8" s="1"/>
  <c r="E26" i="7"/>
  <c r="E45" i="7" s="1"/>
  <c r="F26" i="4"/>
  <c r="F45" i="4" s="1"/>
  <c r="N26" i="4"/>
  <c r="V26" i="4"/>
  <c r="V45" i="4" s="1"/>
  <c r="N44" i="4"/>
  <c r="F26" i="3"/>
  <c r="F45" i="3" s="1"/>
  <c r="N26" i="3"/>
  <c r="N45" i="3" s="1"/>
  <c r="V26" i="3"/>
  <c r="V45" i="3" s="1"/>
  <c r="G26" i="2"/>
  <c r="G45" i="2" s="1"/>
  <c r="O26" i="2"/>
  <c r="O45" i="2" s="1"/>
  <c r="W26" i="2"/>
  <c r="Z50" i="2"/>
  <c r="O45" i="1"/>
  <c r="I45" i="1"/>
  <c r="Q45" i="1"/>
  <c r="Y45" i="1"/>
  <c r="Z44" i="25"/>
  <c r="X45" i="25"/>
  <c r="F45" i="24"/>
  <c r="N45" i="24"/>
  <c r="Z44" i="21"/>
  <c r="Y45" i="28"/>
  <c r="Z26" i="28"/>
  <c r="Z44" i="28"/>
  <c r="O45" i="27"/>
  <c r="H45" i="23"/>
  <c r="Z45" i="23"/>
  <c r="Y45" i="20"/>
  <c r="Z26" i="20"/>
  <c r="Z44" i="19"/>
  <c r="X45" i="19"/>
  <c r="Z45" i="19" s="1"/>
  <c r="I45" i="24"/>
  <c r="Q45" i="24"/>
  <c r="Y45" i="24"/>
  <c r="P45" i="19"/>
  <c r="Z44" i="27"/>
  <c r="X45" i="27"/>
  <c r="Z45" i="27" s="1"/>
  <c r="P45" i="27"/>
  <c r="I45" i="27"/>
  <c r="W45" i="26"/>
  <c r="I45" i="19"/>
  <c r="Y45" i="19"/>
  <c r="Z26" i="19"/>
  <c r="Y45" i="25"/>
  <c r="Z26" i="25"/>
  <c r="N45" i="1"/>
  <c r="U45" i="28"/>
  <c r="G45" i="28"/>
  <c r="H45" i="22"/>
  <c r="P45" i="22"/>
  <c r="X45" i="22"/>
  <c r="Z45" i="22" s="1"/>
  <c r="G45" i="20"/>
  <c r="N45" i="28"/>
  <c r="V45" i="28"/>
  <c r="E45" i="23"/>
  <c r="H45" i="21"/>
  <c r="P45" i="21"/>
  <c r="X45" i="21"/>
  <c r="N45" i="20"/>
  <c r="V45" i="20"/>
  <c r="O45" i="25"/>
  <c r="I45" i="21"/>
  <c r="Q45" i="21"/>
  <c r="Y45" i="21"/>
  <c r="Z26" i="21"/>
  <c r="Q45" i="27"/>
  <c r="Z44" i="24"/>
  <c r="H26" i="1"/>
  <c r="H45" i="1" s="1"/>
  <c r="P26" i="1"/>
  <c r="P45" i="1" s="1"/>
  <c r="X26" i="1"/>
  <c r="E44" i="1"/>
  <c r="M44" i="1"/>
  <c r="U44" i="1"/>
  <c r="J44" i="28"/>
  <c r="J45" i="28" s="1"/>
  <c r="R44" i="28"/>
  <c r="R45" i="28" s="1"/>
  <c r="Z37" i="28"/>
  <c r="T45" i="24"/>
  <c r="Q45" i="23"/>
  <c r="E44" i="21"/>
  <c r="E45" i="21" s="1"/>
  <c r="M44" i="21"/>
  <c r="M45" i="21" s="1"/>
  <c r="U44" i="21"/>
  <c r="U45" i="21" s="1"/>
  <c r="J44" i="20"/>
  <c r="J45" i="20" s="1"/>
  <c r="R44" i="20"/>
  <c r="R45" i="20" s="1"/>
  <c r="X44" i="20"/>
  <c r="M45" i="18"/>
  <c r="U45" i="18"/>
  <c r="Q45" i="16"/>
  <c r="T45" i="15"/>
  <c r="T45" i="14"/>
  <c r="Q45" i="11"/>
  <c r="Q45" i="28"/>
  <c r="Z37" i="25"/>
  <c r="Z26" i="22"/>
  <c r="Q45" i="20"/>
  <c r="Z26" i="17"/>
  <c r="I45" i="16"/>
  <c r="AA45" i="11"/>
  <c r="T45" i="11"/>
  <c r="I45" i="28"/>
  <c r="E44" i="23"/>
  <c r="M44" i="23"/>
  <c r="M45" i="23" s="1"/>
  <c r="U44" i="23"/>
  <c r="U45" i="23" s="1"/>
  <c r="G45" i="17"/>
  <c r="O45" i="13"/>
  <c r="E44" i="28"/>
  <c r="E45" i="28" s="1"/>
  <c r="M44" i="28"/>
  <c r="M45" i="28" s="1"/>
  <c r="U44" i="28"/>
  <c r="J44" i="27"/>
  <c r="J45" i="27" s="1"/>
  <c r="R44" i="27"/>
  <c r="R45" i="27" s="1"/>
  <c r="R45" i="25"/>
  <c r="L45" i="24"/>
  <c r="I45" i="23"/>
  <c r="T45" i="23"/>
  <c r="Q45" i="22"/>
  <c r="E44" i="20"/>
  <c r="E45" i="20" s="1"/>
  <c r="M44" i="20"/>
  <c r="M45" i="20" s="1"/>
  <c r="U44" i="20"/>
  <c r="U45" i="20" s="1"/>
  <c r="J44" i="19"/>
  <c r="J45" i="19" s="1"/>
  <c r="R44" i="19"/>
  <c r="Z37" i="19"/>
  <c r="X45" i="18"/>
  <c r="Z45" i="18" s="1"/>
  <c r="Z26" i="18"/>
  <c r="J45" i="18"/>
  <c r="I26" i="15"/>
  <c r="I45" i="15" s="1"/>
  <c r="Q26" i="15"/>
  <c r="Q45" i="15" s="1"/>
  <c r="Y26" i="15"/>
  <c r="Y45" i="15" s="1"/>
  <c r="Z25" i="15"/>
  <c r="X45" i="24"/>
  <c r="I45" i="20"/>
  <c r="E26" i="1"/>
  <c r="M26" i="1"/>
  <c r="M45" i="1" s="1"/>
  <c r="U26" i="1"/>
  <c r="J44" i="1"/>
  <c r="J45" i="1" s="1"/>
  <c r="R44" i="1"/>
  <c r="Z37" i="1"/>
  <c r="Z26" i="26"/>
  <c r="E44" i="22"/>
  <c r="E45" i="22" s="1"/>
  <c r="M44" i="22"/>
  <c r="M45" i="22" s="1"/>
  <c r="U44" i="22"/>
  <c r="U45" i="22" s="1"/>
  <c r="J44" i="21"/>
  <c r="R44" i="21"/>
  <c r="R45" i="21" s="1"/>
  <c r="Z37" i="21"/>
  <c r="AA45" i="17"/>
  <c r="N45" i="16"/>
  <c r="V45" i="16"/>
  <c r="F45" i="14"/>
  <c r="N45" i="14"/>
  <c r="V45" i="14"/>
  <c r="L45" i="14"/>
  <c r="P26" i="23"/>
  <c r="P45" i="23" s="1"/>
  <c r="Q45" i="19"/>
  <c r="E44" i="27"/>
  <c r="E45" i="27" s="1"/>
  <c r="M44" i="27"/>
  <c r="M45" i="27" s="1"/>
  <c r="U44" i="27"/>
  <c r="U45" i="27" s="1"/>
  <c r="J44" i="26"/>
  <c r="J45" i="26" s="1"/>
  <c r="R44" i="26"/>
  <c r="R45" i="26" s="1"/>
  <c r="Z37" i="26"/>
  <c r="D45" i="24"/>
  <c r="Z26" i="23"/>
  <c r="E44" i="19"/>
  <c r="E45" i="19" s="1"/>
  <c r="M44" i="19"/>
  <c r="M45" i="19" s="1"/>
  <c r="U44" i="19"/>
  <c r="U45" i="19" s="1"/>
  <c r="K45" i="17"/>
  <c r="S45" i="17"/>
  <c r="R45" i="18"/>
  <c r="Z37" i="17"/>
  <c r="X44" i="17"/>
  <c r="Z44" i="17" s="1"/>
  <c r="Z13" i="28"/>
  <c r="Z13" i="27"/>
  <c r="Z13" i="26"/>
  <c r="Z13" i="25"/>
  <c r="Z13" i="24"/>
  <c r="Z13" i="23"/>
  <c r="Z13" i="22"/>
  <c r="Z13" i="21"/>
  <c r="Z13" i="20"/>
  <c r="Z13" i="19"/>
  <c r="Z13" i="18"/>
  <c r="R26" i="17"/>
  <c r="I45" i="12"/>
  <c r="N45" i="12"/>
  <c r="K44" i="11"/>
  <c r="K45" i="11" s="1"/>
  <c r="S44" i="11"/>
  <c r="S45" i="11" s="1"/>
  <c r="V45" i="10"/>
  <c r="W45" i="10"/>
  <c r="Q45" i="9"/>
  <c r="V45" i="9"/>
  <c r="Z37" i="18"/>
  <c r="X26" i="11"/>
  <c r="Z13" i="11"/>
  <c r="V45" i="15"/>
  <c r="R45" i="13"/>
  <c r="Z13" i="13"/>
  <c r="X26" i="13"/>
  <c r="X44" i="13"/>
  <c r="Z44" i="13" s="1"/>
  <c r="S45" i="12"/>
  <c r="D45" i="12"/>
  <c r="K45" i="10"/>
  <c r="E26" i="17"/>
  <c r="E45" i="17" s="1"/>
  <c r="M26" i="17"/>
  <c r="M45" i="17" s="1"/>
  <c r="U26" i="17"/>
  <c r="U45" i="17" s="1"/>
  <c r="G44" i="17"/>
  <c r="O44" i="17"/>
  <c r="O45" i="17" s="1"/>
  <c r="W44" i="17"/>
  <c r="W45" i="17" s="1"/>
  <c r="X44" i="15"/>
  <c r="Z44" i="15" s="1"/>
  <c r="Z37" i="15"/>
  <c r="C45" i="13"/>
  <c r="S45" i="13"/>
  <c r="AA45" i="13"/>
  <c r="I45" i="10"/>
  <c r="Q45" i="10"/>
  <c r="H45" i="7"/>
  <c r="P45" i="6"/>
  <c r="D45" i="13"/>
  <c r="V45" i="12"/>
  <c r="Q44" i="12"/>
  <c r="Q45" i="12" s="1"/>
  <c r="Y44" i="12"/>
  <c r="Y45" i="12" s="1"/>
  <c r="D45" i="11"/>
  <c r="S45" i="10"/>
  <c r="N45" i="9"/>
  <c r="G45" i="8"/>
  <c r="AA45" i="8"/>
  <c r="P45" i="7"/>
  <c r="Z44" i="6"/>
  <c r="J44" i="17"/>
  <c r="J45" i="17" s="1"/>
  <c r="R44" i="17"/>
  <c r="X44" i="14"/>
  <c r="Z44" i="14" s="1"/>
  <c r="Z37" i="14"/>
  <c r="M45" i="11"/>
  <c r="I44" i="11"/>
  <c r="I45" i="11" s="1"/>
  <c r="L45" i="10"/>
  <c r="Y45" i="6"/>
  <c r="Z26" i="14"/>
  <c r="X45" i="14"/>
  <c r="Z45" i="14" s="1"/>
  <c r="X26" i="12"/>
  <c r="Z13" i="12"/>
  <c r="E45" i="8"/>
  <c r="K26" i="7"/>
  <c r="T26" i="6"/>
  <c r="T45" i="6" s="1"/>
  <c r="G45" i="5"/>
  <c r="H45" i="9"/>
  <c r="X26" i="9"/>
  <c r="Z13" i="9"/>
  <c r="Y44" i="9"/>
  <c r="Z44" i="9" s="1"/>
  <c r="Z37" i="9"/>
  <c r="O45" i="8"/>
  <c r="M26" i="7"/>
  <c r="M45" i="7" s="1"/>
  <c r="U26" i="7"/>
  <c r="U45" i="7" s="1"/>
  <c r="N45" i="6"/>
  <c r="K45" i="3"/>
  <c r="S45" i="3"/>
  <c r="AA45" i="3"/>
  <c r="AA44" i="9"/>
  <c r="J45" i="8"/>
  <c r="I44" i="8"/>
  <c r="I45" i="8" s="1"/>
  <c r="F26" i="7"/>
  <c r="F45" i="7" s="1"/>
  <c r="N26" i="7"/>
  <c r="N45" i="7" s="1"/>
  <c r="V26" i="7"/>
  <c r="V45" i="7" s="1"/>
  <c r="G45" i="6"/>
  <c r="H45" i="6"/>
  <c r="X45" i="6"/>
  <c r="Z45" i="6" s="1"/>
  <c r="Z37" i="6"/>
  <c r="J26" i="5"/>
  <c r="J45" i="5" s="1"/>
  <c r="R26" i="5"/>
  <c r="R45" i="5" s="1"/>
  <c r="Z26" i="5"/>
  <c r="Y45" i="5"/>
  <c r="M45" i="4"/>
  <c r="K45" i="9"/>
  <c r="R45" i="8"/>
  <c r="Y45" i="8"/>
  <c r="Z26" i="7"/>
  <c r="Z26" i="6"/>
  <c r="Q45" i="4"/>
  <c r="W45" i="2"/>
  <c r="E44" i="12"/>
  <c r="E45" i="12" s="1"/>
  <c r="M44" i="12"/>
  <c r="M45" i="12" s="1"/>
  <c r="U44" i="12"/>
  <c r="U45" i="12" s="1"/>
  <c r="X26" i="10"/>
  <c r="Z13" i="10"/>
  <c r="E44" i="10"/>
  <c r="E45" i="10" s="1"/>
  <c r="M44" i="10"/>
  <c r="M45" i="10" s="1"/>
  <c r="U44" i="10"/>
  <c r="U45" i="10" s="1"/>
  <c r="R45" i="9"/>
  <c r="C26" i="8"/>
  <c r="R44" i="7"/>
  <c r="R45" i="7" s="1"/>
  <c r="J26" i="6"/>
  <c r="J45" i="6" s="1"/>
  <c r="R26" i="6"/>
  <c r="R45" i="6" s="1"/>
  <c r="Q45" i="6"/>
  <c r="R45" i="4"/>
  <c r="Z44" i="4"/>
  <c r="X45" i="8"/>
  <c r="Z45" i="8" s="1"/>
  <c r="J45" i="7"/>
  <c r="H45" i="5"/>
  <c r="C44" i="8"/>
  <c r="K44" i="8"/>
  <c r="K45" i="8" s="1"/>
  <c r="S44" i="8"/>
  <c r="S45" i="8" s="1"/>
  <c r="AA44" i="8"/>
  <c r="Z37" i="5"/>
  <c r="F26" i="2"/>
  <c r="F45" i="2" s="1"/>
  <c r="N26" i="2"/>
  <c r="N45" i="2" s="1"/>
  <c r="V26" i="2"/>
  <c r="V45" i="2" s="1"/>
  <c r="R45" i="2"/>
  <c r="Z43" i="5"/>
  <c r="Y45" i="4"/>
  <c r="Z45" i="4" s="1"/>
  <c r="X44" i="3"/>
  <c r="Z44" i="3" s="1"/>
  <c r="Z37" i="4"/>
  <c r="D26" i="3"/>
  <c r="D45" i="3" s="1"/>
  <c r="L26" i="3"/>
  <c r="L45" i="3" s="1"/>
  <c r="T26" i="3"/>
  <c r="T45" i="3" s="1"/>
  <c r="P45" i="3"/>
  <c r="J45" i="2"/>
  <c r="X44" i="2"/>
  <c r="Z44" i="2" s="1"/>
  <c r="F26" i="8"/>
  <c r="F45" i="8" s="1"/>
  <c r="N26" i="8"/>
  <c r="N45" i="8" s="1"/>
  <c r="V26" i="8"/>
  <c r="V45" i="8" s="1"/>
  <c r="C44" i="6"/>
  <c r="C45" i="6" s="1"/>
  <c r="K44" i="6"/>
  <c r="K45" i="6" s="1"/>
  <c r="S44" i="6"/>
  <c r="S45" i="6" s="1"/>
  <c r="AA44" i="6"/>
  <c r="AA45" i="6" s="1"/>
  <c r="H45" i="3"/>
  <c r="D26" i="2"/>
  <c r="D45" i="2" s="1"/>
  <c r="L26" i="2"/>
  <c r="L45" i="2" s="1"/>
  <c r="T26" i="2"/>
  <c r="T45" i="2" s="1"/>
  <c r="P45" i="2"/>
  <c r="Z37" i="2"/>
  <c r="C44" i="2"/>
  <c r="C45" i="2" s="1"/>
  <c r="K44" i="2"/>
  <c r="K45" i="2" s="1"/>
  <c r="S44" i="2"/>
  <c r="S45" i="2" s="1"/>
  <c r="Z45" i="24" l="1"/>
  <c r="X45" i="15"/>
  <c r="Z45" i="15" s="1"/>
  <c r="Z45" i="21"/>
  <c r="N45" i="4"/>
  <c r="S45" i="7"/>
  <c r="R45" i="1"/>
  <c r="R45" i="19"/>
  <c r="J45" i="15"/>
  <c r="F45" i="6"/>
  <c r="X45" i="7"/>
  <c r="Z45" i="7" s="1"/>
  <c r="AA45" i="12"/>
  <c r="X45" i="26"/>
  <c r="Z45" i="26" s="1"/>
  <c r="J45" i="21"/>
  <c r="X45" i="16"/>
  <c r="Z45" i="16" s="1"/>
  <c r="X45" i="2"/>
  <c r="Z45" i="2" s="1"/>
  <c r="K45" i="7"/>
  <c r="E45" i="1"/>
  <c r="Z44" i="20"/>
  <c r="X45" i="20"/>
  <c r="Z45" i="20" s="1"/>
  <c r="Z26" i="13"/>
  <c r="X45" i="13"/>
  <c r="Z45" i="13" s="1"/>
  <c r="C45" i="8"/>
  <c r="X45" i="12"/>
  <c r="Z45" i="12" s="1"/>
  <c r="Z26" i="12"/>
  <c r="U45" i="1"/>
  <c r="Z26" i="15"/>
  <c r="X45" i="17"/>
  <c r="Z45" i="17" s="1"/>
  <c r="Z45" i="25"/>
  <c r="R45" i="17"/>
  <c r="Z26" i="9"/>
  <c r="X45" i="9"/>
  <c r="Z45" i="9" s="1"/>
  <c r="Z26" i="11"/>
  <c r="X45" i="11"/>
  <c r="Z45" i="11" s="1"/>
  <c r="Z44" i="12"/>
  <c r="Y45" i="9"/>
  <c r="X45" i="3"/>
  <c r="Z45" i="3" s="1"/>
  <c r="X45" i="10"/>
  <c r="Z45" i="10" s="1"/>
  <c r="Z26" i="10"/>
  <c r="X45" i="1"/>
  <c r="Z45" i="1" s="1"/>
  <c r="Z26" i="1"/>
  <c r="Z45" i="28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<sst xmlns="http://schemas.openxmlformats.org/spreadsheetml/2006/main" count="3640" uniqueCount="107">
  <si>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</si>
  <si>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</si>
  <si>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</si>
  <si>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</si>
  <si>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</si>
  <si>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</si>
  <si>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</si>
  <si>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</si>
  <si>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</si>
  <si>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</si>
  <si>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</si>
  <si>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</si>
  <si>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</si>
  <si>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</si>
  <si>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</si>
  <si>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</si>
  <si>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</si>
  <si>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</si>
  <si>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</si>
  <si>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</si>
  <si>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</si>
  <si>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</si>
  <si>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</si>
  <si>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</si>
  <si>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</si>
  <si>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</si>
  <si>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</si>
  <si>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</si>
  <si>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</si>
  <si>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</si>
  <si>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</si>
  <si>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</si>
  <si>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</si>
  <si>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</si>
  <si>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</si>
  <si>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</si>
  <si>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</si>
  <si>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</si>
  <si>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</si>
  <si>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</si>
  <si>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</si>
  <si>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</si>
  <si>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</si>
  <si>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</si>
  <si>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</si>
  <si>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</si>
  <si>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</si>
  <si>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</si>
  <si>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</si>
  <si>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</si>
  <si>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</si>
  <si>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</si>
  <si>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</si>
  <si>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</si>
  <si>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</si>
  <si>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</si>
  <si>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</si>
  <si>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</si>
  <si>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</si>
  <si>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</si>
  <si>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</si>
  <si>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</si>
  <si>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</si>
  <si>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</si>
  <si>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</si>
  <si>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</si>
  <si>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</si>
  <si>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</si>
  <si>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</si>
  <si>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</si>
  <si>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</si>
  <si>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</si>
  <si>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</si>
  <si>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</si>
  <si>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</si>
  <si>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</si>
  <si>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1st Quarter ended 30 September 2023 (Figures Finalised as at 2023/10/16)</t>
  </si>
  <si>
    <t>Limpopo: Greater Tzaneen (LIM333) - Table C6 Quarterly Budget Statement - Financial Position ( Energy sources                                     ) for 1st Quarter ended 30 September 2023 (Figures Finalised as at 2023/10/16)</t>
  </si>
  <si>
    <t>Limpopo: Ba-Phalaborwa (LIM334) - Table C6 Quarterly Budget Statement - Financial Position ( Energy sources                                     ) for 1st Quarter ended 30 September 2023 (Figures Finalised as at 2023/10/16)</t>
  </si>
  <si>
    <t>Limpopo: Maruleng (LIM335) - Table C6 Quarterly Budget Statement - Financial Position ( Energy sources                                     ) for 1st Quarter ended 30 September 2023 (Figures Finalised as at 2023/10/16)</t>
  </si>
  <si>
    <t>Limpopo: Mopani (DC33) - Table C6 Quarterly Budget Statement - Financial Position ( Energy sources                                     ) for 1st Quarter ended 30 September 2023 (Figures Finalised as at 2023/10/16)</t>
  </si>
  <si>
    <t>Limpopo: Musina (LIM341) - Table C6 Quarterly Budget Statement - Financial Position ( Energy sources                                     ) for 1st Quarter ended 30 September 2023 (Figures Finalised as at 2023/10/16)</t>
  </si>
  <si>
    <t>Limpopo: Thulamela (LIM343) - Table C6 Quarterly Budget Statement - Financial Position ( Energy sources                                     ) for 1st Quarter ended 30 September 2023 (Figures Finalised as at 2023/10/16)</t>
  </si>
  <si>
    <t>Limpopo: Makhado (LIM344) - Table C6 Quarterly Budget Statement - Financial Position ( Energy sources                                     ) for 1st Quarter ended 30 September 2023 (Figures Finalised as at 2023/10/16)</t>
  </si>
  <si>
    <t>Limpopo: Collins Chabane (LIM345) - Table C6 Quarterly Budget Statement - Financial Position ( Energy sources                                     ) for 1st Quarter ended 30 September 2023 (Figures Finalised as at 2023/10/16)</t>
  </si>
  <si>
    <t>Limpopo: Vhembe (DC34) - Table C6 Quarterly Budget Statement - Financial Position ( Energy sources                                     ) for 1st Quarter ended 30 September 2023 (Figures Finalised as at 2023/10/16)</t>
  </si>
  <si>
    <t>Limpopo: Blouberg (LIM351) - Table C6 Quarterly Budget Statement - Financial Position ( Energy sources                                     ) for 1st Quarter ended 30 September 2023 (Figures Finalised as at 2023/10/16)</t>
  </si>
  <si>
    <t>Limpopo: Molemole (LIM353) - Table C6 Quarterly Budget Statement - Financial Position ( Energy sources                                     ) for 1st Quarter ended 30 September 2023 (Figures Finalised as at 2023/10/16)</t>
  </si>
  <si>
    <t>Limpopo: Polokwane (LIM354) - Table C6 Quarterly Budget Statement - Financial Position ( Energy sources                                     ) for 1st Quarter ended 30 September 2023 (Figures Finalised as at 2023/10/16)</t>
  </si>
  <si>
    <t>Limpopo: Lepelle-Nkumpi (LIM355) - Table C6 Quarterly Budget Statement - Financial Position ( Energy sources                                     ) for 1st Quarter ended 30 September 2023 (Figures Finalised as at 2023/10/16)</t>
  </si>
  <si>
    <t>Limpopo: Capricorn (DC35) - Table C6 Quarterly Budget Statement - Financial Position ( Energy sources                                     ) for 1st Quarter ended 30 September 2023 (Figures Finalised as at 2023/10/16)</t>
  </si>
  <si>
    <t>Limpopo: Thabazimbi (LIM361) - Table C6 Quarterly Budget Statement - Financial Position ( Energy sources                                     ) for 1st Quarter ended 30 September 2023 (Figures Finalised as at 2023/10/16)</t>
  </si>
  <si>
    <t>Limpopo: Lephalale (LIM362) - Table C6 Quarterly Budget Statement - Financial Position ( Energy sources                                     ) for 1st Quarter ended 30 September 2023 (Figures Finalised as at 2023/10/16)</t>
  </si>
  <si>
    <t>Limpopo: Bela Bela (LIM366) - Table C6 Quarterly Budget Statement - Financial Position ( Energy sources                                     ) for 1st Quarter ended 30 September 2023 (Figures Finalised as at 2023/10/16)</t>
  </si>
  <si>
    <t>Limpopo: Mogalakwena (LIM367) - Table C6 Quarterly Budget Statement - Financial Position ( Energy sources                                     ) for 1st Quarter ended 30 September 2023 (Figures Finalised as at 2023/10/16)</t>
  </si>
  <si>
    <t>Limpopo: Modimolle-Mookgopong (LIM368) - Table C6 Quarterly Budget Statement - Financial Position ( Energy sources                                     ) for 1st Quarter ended 30 September 2023 (Figures Finalised as at 2023/10/16)</t>
  </si>
  <si>
    <t>Limpopo: Waterberg (DC36) - Table C6 Quarterly Budget Statement - Financial Position ( Energy sources                                     ) for 1st Quarter ended 30 September 2023 (Figures Finalised as at 2023/10/16)</t>
  </si>
  <si>
    <t>Limpopo: Ephraim Mogale (LIM471) - Table C6 Quarterly Budget Statement - Financial Position ( Energy sources                                     ) for 1st Quarter ended 30 September 2023 (Figures Finalised as at 2023/10/16)</t>
  </si>
  <si>
    <t>Limpopo: Elias Motsoaledi (LIM472) - Table C6 Quarterly Budget Statement - Financial Position ( Energy sources                                     ) for 1st Quarter ended 30 September 2023 (Figures Finalised as at 2023/10/16)</t>
  </si>
  <si>
    <t>Limpopo: Makhuduthamaga (LIM473) - Table C6 Quarterly Budget Statement - Financial Position ( Energy sources                                     ) for 1st Quarter ended 30 September 2023 (Figures Finalised as at 2023/10/16)</t>
  </si>
  <si>
    <t>Limpopo: Tubatse Fetakgomo (LIM476) - Table C6 Quarterly Budget Statement - Financial Position ( Energy sources                                     ) for 1st Quarter ended 30 September 2023 (Figures Finalised as at 2023/10/16)</t>
  </si>
  <si>
    <t>Limpopo: Sekhukhune (DC47)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</si>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</sst>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-85538671</v>
      </c>
      <c r="F6" s="20">
        <v>-85538671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-21384657</v>
      </c>
      <c r="Y6" s="20">
        <v>21384657</v>
      </c>
      <c r="Z6" s="21">
        <v>-100</v>
      </c>
      <c r="AA6" s="22">
        <v>-85538671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-999999</v>
      </c>
      <c r="Y10" s="20">
        <v>999999</v>
      </c>
      <c r="Z10" s="21">
        <v>-100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10658773</v>
      </c>
      <c r="F11" s="20">
        <v>10658773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2664693</v>
      </c>
      <c r="Y11" s="24">
        <v>-2664693</v>
      </c>
      <c r="Z11" s="25">
        <v>-100</v>
      </c>
      <c r="AA11" s="26">
        <v>10658773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-78879898</v>
      </c>
      <c r="F13" s="31">
        <f t="shared" si="0"/>
        <v>-78879898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-19719963</v>
      </c>
      <c r="Y13" s="31">
        <f t="shared" si="0"/>
        <v>19719963</v>
      </c>
      <c r="Z13" s="32">
        <f>+IF(X13&lt;&gt;0,+(Y13/X13)*100,0)</f>
        <v>-100</v>
      </c>
      <c r="AA13" s="33">
        <f>SUM(AA6:AA12)</f>
        <v>-78879898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11730087</v>
      </c>
      <c r="D17" s="18"/>
      <c r="E17" s="19">
        <v>52502989</v>
      </c>
      <c r="F17" s="20">
        <v>52502989</v>
      </c>
      <c r="G17" s="24"/>
      <c r="H17" s="24">
        <v>1428590</v>
      </c>
      <c r="I17" s="24"/>
      <c r="J17" s="20">
        <v>1428590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1428590</v>
      </c>
      <c r="X17" s="20">
        <v>13125741</v>
      </c>
      <c r="Y17" s="24">
        <v>-11697151</v>
      </c>
      <c r="Z17" s="25">
        <v>-89.116119234715967</v>
      </c>
      <c r="AA17" s="26">
        <v>52502989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11730087</v>
      </c>
      <c r="D25" s="29">
        <f t="shared" ref="D25:Y25" si="1">SUM(D15:D24)</f>
        <v>0</v>
      </c>
      <c r="E25" s="35">
        <f t="shared" si="1"/>
        <v>52502989</v>
      </c>
      <c r="F25" s="36">
        <f t="shared" si="1"/>
        <v>52502989</v>
      </c>
      <c r="G25" s="36">
        <f t="shared" si="1"/>
        <v>0</v>
      </c>
      <c r="H25" s="36">
        <f t="shared" si="1"/>
        <v>1428590</v>
      </c>
      <c r="I25" s="36">
        <f t="shared" si="1"/>
        <v>0</v>
      </c>
      <c r="J25" s="36">
        <f t="shared" si="1"/>
        <v>1428590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1428590</v>
      </c>
      <c r="X25" s="36">
        <f t="shared" si="1"/>
        <v>13125741</v>
      </c>
      <c r="Y25" s="36">
        <f t="shared" si="1"/>
        <v>-11697151</v>
      </c>
      <c r="Z25" s="37">
        <f>+IF(X25&lt;&gt;0,+(Y25/X25)*100,0)</f>
        <v>-89.116119234715967</v>
      </c>
      <c r="AA25" s="38">
        <f>SUM(AA15:AA24)</f>
        <v>52502989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11730087</v>
      </c>
      <c r="D26" s="29">
        <f>+D13+D25</f>
        <v>0</v>
      </c>
      <c r="E26" s="30">
        <f t="shared" si="2"/>
        <v>-26376909</v>
      </c>
      <c r="F26" s="31">
        <f t="shared" si="2"/>
        <v>-26376909</v>
      </c>
      <c r="G26" s="31">
        <f t="shared" si="2"/>
        <v>0</v>
      </c>
      <c r="H26" s="31">
        <f t="shared" si="2"/>
        <v>1428590</v>
      </c>
      <c r="I26" s="31">
        <f t="shared" si="2"/>
        <v>0</v>
      </c>
      <c r="J26" s="31">
        <f t="shared" si="2"/>
        <v>1428590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1428590</v>
      </c>
      <c r="X26" s="31">
        <f t="shared" si="2"/>
        <v>-6594222</v>
      </c>
      <c r="Y26" s="31">
        <f t="shared" si="2"/>
        <v>8022812</v>
      </c>
      <c r="Z26" s="32">
        <f>+IF(X26&lt;&gt;0,+(Y26/X26)*100,0)</f>
        <v>-121.6642691131721</v>
      </c>
      <c r="AA26" s="33">
        <f>+AA13+AA25</f>
        <v>-26376909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-37228640</v>
      </c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-37228640</v>
      </c>
      <c r="I37" s="31">
        <f t="shared" si="3"/>
        <v>0</v>
      </c>
      <c r="J37" s="31">
        <f t="shared" si="3"/>
        <v>-37228640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-37228640</v>
      </c>
      <c r="X37" s="31">
        <f t="shared" si="3"/>
        <v>0</v>
      </c>
      <c r="Y37" s="31">
        <f t="shared" si="3"/>
        <v>-37228640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-37228640</v>
      </c>
      <c r="I44" s="31">
        <f t="shared" si="5"/>
        <v>0</v>
      </c>
      <c r="J44" s="31">
        <f t="shared" si="5"/>
        <v>-37228640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-37228640</v>
      </c>
      <c r="X44" s="31">
        <f t="shared" si="5"/>
        <v>0</v>
      </c>
      <c r="Y44" s="31">
        <f t="shared" si="5"/>
        <v>-37228640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11730087</v>
      </c>
      <c r="D45" s="42">
        <f t="shared" si="6"/>
        <v>0</v>
      </c>
      <c r="E45" s="43">
        <f t="shared" si="6"/>
        <v>-26376909</v>
      </c>
      <c r="F45" s="44">
        <f t="shared" si="6"/>
        <v>-26376909</v>
      </c>
      <c r="G45" s="44">
        <f t="shared" si="6"/>
        <v>0</v>
      </c>
      <c r="H45" s="44">
        <f t="shared" si="6"/>
        <v>38657230</v>
      </c>
      <c r="I45" s="44">
        <f t="shared" si="6"/>
        <v>0</v>
      </c>
      <c r="J45" s="44">
        <f t="shared" si="6"/>
        <v>38657230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38657230</v>
      </c>
      <c r="X45" s="44">
        <f t="shared" si="6"/>
        <v>-6594222</v>
      </c>
      <c r="Y45" s="44">
        <f t="shared" si="6"/>
        <v>45251452</v>
      </c>
      <c r="Z45" s="45">
        <f>+IF(X45&lt;&gt;0,+(Y45/X45)*100,0)</f>
        <v>-686.22882274815743</v>
      </c>
      <c r="AA45" s="46">
        <f>+AA26-AA44</f>
        <v>-26376909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-45272772</v>
      </c>
      <c r="D6" s="18"/>
      <c r="E6" s="19">
        <v>-45585948</v>
      </c>
      <c r="F6" s="20">
        <v>-45585948</v>
      </c>
      <c r="G6" s="20">
        <v>-51036823</v>
      </c>
      <c r="H6" s="20">
        <v>-3305503</v>
      </c>
      <c r="I6" s="20">
        <v>2101041</v>
      </c>
      <c r="J6" s="20">
        <v>-52241285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-52241285</v>
      </c>
      <c r="X6" s="20">
        <v>-11396484</v>
      </c>
      <c r="Y6" s="20">
        <v>-40844801</v>
      </c>
      <c r="Z6" s="21">
        <v>358.39826564052561</v>
      </c>
      <c r="AA6" s="22">
        <v>-45585948</v>
      </c>
    </row>
    <row r="7" spans="1:27" x14ac:dyDescent="0.25">
      <c r="A7" s="23" t="s">
        <v>35</v>
      </c>
      <c r="B7" s="17" t="s">
        <v>32</v>
      </c>
      <c r="C7" s="18">
        <v>10770946</v>
      </c>
      <c r="D7" s="18"/>
      <c r="E7" s="19">
        <v>10849114</v>
      </c>
      <c r="F7" s="20">
        <v>10849114</v>
      </c>
      <c r="G7" s="20">
        <v>11879156</v>
      </c>
      <c r="H7" s="20">
        <v>766219</v>
      </c>
      <c r="I7" s="20">
        <v>1241521</v>
      </c>
      <c r="J7" s="20">
        <v>13886896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13886896</v>
      </c>
      <c r="X7" s="20">
        <v>2712279</v>
      </c>
      <c r="Y7" s="20">
        <v>11174617</v>
      </c>
      <c r="Z7" s="21">
        <v>412.00101464487989</v>
      </c>
      <c r="AA7" s="22">
        <v>10849114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-5870310</v>
      </c>
      <c r="D10" s="18"/>
      <c r="E10" s="19">
        <v>-2010834</v>
      </c>
      <c r="F10" s="20">
        <v>-2010834</v>
      </c>
      <c r="G10" s="20">
        <v>-5878715</v>
      </c>
      <c r="H10" s="20">
        <v>-17704</v>
      </c>
      <c r="I10" s="20">
        <v>-7380</v>
      </c>
      <c r="J10" s="20">
        <v>-5903799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-5903799</v>
      </c>
      <c r="X10" s="20">
        <v>-502707</v>
      </c>
      <c r="Y10" s="20">
        <v>-5401092</v>
      </c>
      <c r="Z10" s="21">
        <v>1074.4015897928614</v>
      </c>
      <c r="AA10" s="22">
        <v>-2010834</v>
      </c>
    </row>
    <row r="11" spans="1:27" x14ac:dyDescent="0.25">
      <c r="A11" s="23" t="s">
        <v>39</v>
      </c>
      <c r="B11" s="17" t="s">
        <v>32</v>
      </c>
      <c r="C11" s="18">
        <v>16617268</v>
      </c>
      <c r="D11" s="18"/>
      <c r="E11" s="19"/>
      <c r="F11" s="20"/>
      <c r="G11" s="24">
        <v>18008695</v>
      </c>
      <c r="H11" s="24">
        <v>521520</v>
      </c>
      <c r="I11" s="24">
        <v>29442</v>
      </c>
      <c r="J11" s="20">
        <v>18559657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18559657</v>
      </c>
      <c r="X11" s="20"/>
      <c r="Y11" s="24">
        <v>18559657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-468923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-24223791</v>
      </c>
      <c r="D13" s="29">
        <f>SUM(D6:D12)</f>
        <v>0</v>
      </c>
      <c r="E13" s="30">
        <f t="shared" si="0"/>
        <v>-36747668</v>
      </c>
      <c r="F13" s="31">
        <f t="shared" si="0"/>
        <v>-36747668</v>
      </c>
      <c r="G13" s="31">
        <f t="shared" si="0"/>
        <v>-27496611</v>
      </c>
      <c r="H13" s="31">
        <f t="shared" si="0"/>
        <v>-2035468</v>
      </c>
      <c r="I13" s="31">
        <f t="shared" si="0"/>
        <v>3364624</v>
      </c>
      <c r="J13" s="31">
        <f t="shared" si="0"/>
        <v>-26167455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-26167455</v>
      </c>
      <c r="X13" s="31">
        <f t="shared" si="0"/>
        <v>-9186912</v>
      </c>
      <c r="Y13" s="31">
        <f t="shared" si="0"/>
        <v>-16980543</v>
      </c>
      <c r="Z13" s="32">
        <f>+IF(X13&lt;&gt;0,+(Y13/X13)*100,0)</f>
        <v>184.83406611492524</v>
      </c>
      <c r="AA13" s="33">
        <f>SUM(AA6:AA12)</f>
        <v>-36747668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6613056</v>
      </c>
      <c r="D17" s="18"/>
      <c r="E17" s="19">
        <v>5037130</v>
      </c>
      <c r="F17" s="20">
        <v>5037130</v>
      </c>
      <c r="G17" s="24">
        <v>6590983</v>
      </c>
      <c r="H17" s="24">
        <v>431110</v>
      </c>
      <c r="I17" s="24">
        <v>130662</v>
      </c>
      <c r="J17" s="20">
        <v>7152755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7152755</v>
      </c>
      <c r="X17" s="20">
        <v>1259280</v>
      </c>
      <c r="Y17" s="24">
        <v>5893475</v>
      </c>
      <c r="Z17" s="25">
        <v>468.00354170637189</v>
      </c>
      <c r="AA17" s="26">
        <v>5037130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6613056</v>
      </c>
      <c r="D25" s="29">
        <f t="shared" ref="D25:Y25" si="1">SUM(D15:D24)</f>
        <v>0</v>
      </c>
      <c r="E25" s="35">
        <f t="shared" si="1"/>
        <v>5037130</v>
      </c>
      <c r="F25" s="36">
        <f t="shared" si="1"/>
        <v>5037130</v>
      </c>
      <c r="G25" s="36">
        <f t="shared" si="1"/>
        <v>6590983</v>
      </c>
      <c r="H25" s="36">
        <f t="shared" si="1"/>
        <v>431110</v>
      </c>
      <c r="I25" s="36">
        <f t="shared" si="1"/>
        <v>130662</v>
      </c>
      <c r="J25" s="36">
        <f t="shared" si="1"/>
        <v>7152755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7152755</v>
      </c>
      <c r="X25" s="36">
        <f t="shared" si="1"/>
        <v>1259280</v>
      </c>
      <c r="Y25" s="36">
        <f t="shared" si="1"/>
        <v>5893475</v>
      </c>
      <c r="Z25" s="37">
        <f>+IF(X25&lt;&gt;0,+(Y25/X25)*100,0)</f>
        <v>468.00354170637189</v>
      </c>
      <c r="AA25" s="38">
        <f>SUM(AA15:AA24)</f>
        <v>5037130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-17610735</v>
      </c>
      <c r="D26" s="29">
        <f>+D13+D25</f>
        <v>0</v>
      </c>
      <c r="E26" s="30">
        <f t="shared" si="2"/>
        <v>-31710538</v>
      </c>
      <c r="F26" s="31">
        <f t="shared" si="2"/>
        <v>-31710538</v>
      </c>
      <c r="G26" s="31">
        <f t="shared" si="2"/>
        <v>-20905628</v>
      </c>
      <c r="H26" s="31">
        <f t="shared" si="2"/>
        <v>-1604358</v>
      </c>
      <c r="I26" s="31">
        <f t="shared" si="2"/>
        <v>3495286</v>
      </c>
      <c r="J26" s="31">
        <f t="shared" si="2"/>
        <v>-19014700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-19014700</v>
      </c>
      <c r="X26" s="31">
        <f t="shared" si="2"/>
        <v>-7927632</v>
      </c>
      <c r="Y26" s="31">
        <f t="shared" si="2"/>
        <v>-11087068</v>
      </c>
      <c r="Z26" s="32">
        <f>+IF(X26&lt;&gt;0,+(Y26/X26)*100,0)</f>
        <v>139.85346443931809</v>
      </c>
      <c r="AA26" s="33">
        <f>+AA13+AA25</f>
        <v>-31710538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-3400</v>
      </c>
      <c r="D31" s="18"/>
      <c r="E31" s="19"/>
      <c r="F31" s="20"/>
      <c r="G31" s="20">
        <v>-3400</v>
      </c>
      <c r="H31" s="20"/>
      <c r="I31" s="20">
        <v>-576</v>
      </c>
      <c r="J31" s="20">
        <v>-3976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-3976</v>
      </c>
      <c r="X31" s="20"/>
      <c r="Y31" s="20">
        <v>-3976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2058787</v>
      </c>
      <c r="D32" s="18"/>
      <c r="E32" s="19">
        <v>-24999937</v>
      </c>
      <c r="F32" s="20">
        <v>-24999937</v>
      </c>
      <c r="G32" s="20">
        <v>1937484</v>
      </c>
      <c r="H32" s="20">
        <v>-1250235</v>
      </c>
      <c r="I32" s="20">
        <v>-220974</v>
      </c>
      <c r="J32" s="20">
        <v>466275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466275</v>
      </c>
      <c r="X32" s="20">
        <v>-6249987</v>
      </c>
      <c r="Y32" s="20">
        <v>6716262</v>
      </c>
      <c r="Z32" s="21">
        <v>-107.46041551766427</v>
      </c>
      <c r="AA32" s="22">
        <v>-24999937</v>
      </c>
    </row>
    <row r="33" spans="1:27" x14ac:dyDescent="0.25">
      <c r="A33" s="23" t="s">
        <v>60</v>
      </c>
      <c r="B33" s="17" t="s">
        <v>32</v>
      </c>
      <c r="C33" s="18">
        <v>-6564739</v>
      </c>
      <c r="D33" s="18"/>
      <c r="E33" s="19"/>
      <c r="F33" s="20"/>
      <c r="G33" s="20">
        <v>-11515969</v>
      </c>
      <c r="H33" s="20">
        <v>-492794</v>
      </c>
      <c r="I33" s="20">
        <v>2006714</v>
      </c>
      <c r="J33" s="20">
        <v>-10002049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-10002049</v>
      </c>
      <c r="X33" s="20"/>
      <c r="Y33" s="20">
        <v>-10002049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6990538</v>
      </c>
      <c r="D35" s="18"/>
      <c r="E35" s="19">
        <v>7815657</v>
      </c>
      <c r="F35" s="20">
        <v>7815657</v>
      </c>
      <c r="G35" s="20">
        <v>7336933</v>
      </c>
      <c r="H35" s="20">
        <v>343530</v>
      </c>
      <c r="I35" s="20">
        <v>352682</v>
      </c>
      <c r="J35" s="20">
        <v>8033145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8033145</v>
      </c>
      <c r="X35" s="20">
        <v>1953915</v>
      </c>
      <c r="Y35" s="20">
        <v>6079230</v>
      </c>
      <c r="Z35" s="21">
        <v>311.13072984239335</v>
      </c>
      <c r="AA35" s="22">
        <v>7815657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2481186</v>
      </c>
      <c r="D37" s="29">
        <f t="shared" ref="D37:Y37" si="3">SUM(D29:D36)</f>
        <v>0</v>
      </c>
      <c r="E37" s="30">
        <f t="shared" si="3"/>
        <v>-17184280</v>
      </c>
      <c r="F37" s="31">
        <f t="shared" si="3"/>
        <v>-17184280</v>
      </c>
      <c r="G37" s="31">
        <f t="shared" si="3"/>
        <v>-2244952</v>
      </c>
      <c r="H37" s="31">
        <f t="shared" si="3"/>
        <v>-1399499</v>
      </c>
      <c r="I37" s="31">
        <f t="shared" si="3"/>
        <v>2137846</v>
      </c>
      <c r="J37" s="31">
        <f t="shared" si="3"/>
        <v>-1506605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-1506605</v>
      </c>
      <c r="X37" s="31">
        <f t="shared" si="3"/>
        <v>-4296072</v>
      </c>
      <c r="Y37" s="31">
        <f t="shared" si="3"/>
        <v>2789467</v>
      </c>
      <c r="Z37" s="32">
        <f>+IF(X37&lt;&gt;0,+(Y37/X37)*100,0)</f>
        <v>-64.930638965082522</v>
      </c>
      <c r="AA37" s="33">
        <f>SUM(AA29:AA36)</f>
        <v>-17184280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2481186</v>
      </c>
      <c r="D44" s="29">
        <f>+D37+D43</f>
        <v>0</v>
      </c>
      <c r="E44" s="30">
        <f t="shared" si="5"/>
        <v>-17184280</v>
      </c>
      <c r="F44" s="31">
        <f t="shared" si="5"/>
        <v>-17184280</v>
      </c>
      <c r="G44" s="31">
        <f t="shared" si="5"/>
        <v>-2244952</v>
      </c>
      <c r="H44" s="31">
        <f t="shared" si="5"/>
        <v>-1399499</v>
      </c>
      <c r="I44" s="31">
        <f t="shared" si="5"/>
        <v>2137846</v>
      </c>
      <c r="J44" s="31">
        <f t="shared" si="5"/>
        <v>-1506605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-1506605</v>
      </c>
      <c r="X44" s="31">
        <f t="shared" si="5"/>
        <v>-4296072</v>
      </c>
      <c r="Y44" s="31">
        <f t="shared" si="5"/>
        <v>2789467</v>
      </c>
      <c r="Z44" s="32">
        <f>+IF(X44&lt;&gt;0,+(Y44/X44)*100,0)</f>
        <v>-64.930638965082522</v>
      </c>
      <c r="AA44" s="33">
        <f>+AA37+AA43</f>
        <v>-17184280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-20091921</v>
      </c>
      <c r="D45" s="42">
        <f t="shared" si="6"/>
        <v>0</v>
      </c>
      <c r="E45" s="43">
        <f t="shared" si="6"/>
        <v>-14526258</v>
      </c>
      <c r="F45" s="44">
        <f t="shared" si="6"/>
        <v>-14526258</v>
      </c>
      <c r="G45" s="44">
        <f t="shared" si="6"/>
        <v>-18660676</v>
      </c>
      <c r="H45" s="44">
        <f t="shared" si="6"/>
        <v>-204859</v>
      </c>
      <c r="I45" s="44">
        <f t="shared" si="6"/>
        <v>1357440</v>
      </c>
      <c r="J45" s="44">
        <f t="shared" si="6"/>
        <v>-17508095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-17508095</v>
      </c>
      <c r="X45" s="44">
        <f t="shared" si="6"/>
        <v>-3631560</v>
      </c>
      <c r="Y45" s="44">
        <f t="shared" si="6"/>
        <v>-13876535</v>
      </c>
      <c r="Z45" s="45">
        <f>+IF(X45&lt;&gt;0,+(Y45/X45)*100,0)</f>
        <v>382.10947912192006</v>
      </c>
      <c r="AA45" s="46">
        <f>+AA26-AA44</f>
        <v>-14526258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-14526258</v>
      </c>
      <c r="F47" s="20">
        <v>-14526258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-3631563</v>
      </c>
      <c r="Y47" s="20">
        <v>3631563</v>
      </c>
      <c r="Z47" s="47">
        <v>-100</v>
      </c>
      <c r="AA47" s="22">
        <v>-14526258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-14526258</v>
      </c>
      <c r="F50" s="52">
        <f t="shared" si="7"/>
        <v>-14526258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-3631563</v>
      </c>
      <c r="Y50" s="52">
        <f t="shared" si="7"/>
        <v>3631563</v>
      </c>
      <c r="Z50" s="53">
        <f>+IF(X50&lt;&gt;0,+(Y50/X50)*100,0)</f>
        <v>-100</v>
      </c>
      <c r="AA50" s="54">
        <f>SUM(AA47:AA49)</f>
        <v>-14526258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11197041</v>
      </c>
      <c r="D17" s="18"/>
      <c r="E17" s="19">
        <v>143439420</v>
      </c>
      <c r="F17" s="20">
        <v>143439420</v>
      </c>
      <c r="G17" s="24"/>
      <c r="H17" s="24">
        <v>1098289</v>
      </c>
      <c r="I17" s="24"/>
      <c r="J17" s="20">
        <v>1098289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1098289</v>
      </c>
      <c r="X17" s="20">
        <v>34669513</v>
      </c>
      <c r="Y17" s="24">
        <v>-33571224</v>
      </c>
      <c r="Z17" s="25">
        <v>-96.832118755172587</v>
      </c>
      <c r="AA17" s="26">
        <v>143439420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11197041</v>
      </c>
      <c r="D25" s="29">
        <f t="shared" ref="D25:Y25" si="1">SUM(D15:D24)</f>
        <v>0</v>
      </c>
      <c r="E25" s="35">
        <f t="shared" si="1"/>
        <v>143439420</v>
      </c>
      <c r="F25" s="36">
        <f t="shared" si="1"/>
        <v>143439420</v>
      </c>
      <c r="G25" s="36">
        <f t="shared" si="1"/>
        <v>0</v>
      </c>
      <c r="H25" s="36">
        <f t="shared" si="1"/>
        <v>1098289</v>
      </c>
      <c r="I25" s="36">
        <f t="shared" si="1"/>
        <v>0</v>
      </c>
      <c r="J25" s="36">
        <f t="shared" si="1"/>
        <v>1098289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1098289</v>
      </c>
      <c r="X25" s="36">
        <f t="shared" si="1"/>
        <v>34669513</v>
      </c>
      <c r="Y25" s="36">
        <f t="shared" si="1"/>
        <v>-33571224</v>
      </c>
      <c r="Z25" s="37">
        <f>+IF(X25&lt;&gt;0,+(Y25/X25)*100,0)</f>
        <v>-96.832118755172587</v>
      </c>
      <c r="AA25" s="38">
        <f>SUM(AA15:AA24)</f>
        <v>143439420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11197041</v>
      </c>
      <c r="D26" s="29">
        <f>+D13+D25</f>
        <v>0</v>
      </c>
      <c r="E26" s="30">
        <f t="shared" si="2"/>
        <v>143439420</v>
      </c>
      <c r="F26" s="31">
        <f t="shared" si="2"/>
        <v>143439420</v>
      </c>
      <c r="G26" s="31">
        <f t="shared" si="2"/>
        <v>0</v>
      </c>
      <c r="H26" s="31">
        <f t="shared" si="2"/>
        <v>1098289</v>
      </c>
      <c r="I26" s="31">
        <f t="shared" si="2"/>
        <v>0</v>
      </c>
      <c r="J26" s="31">
        <f t="shared" si="2"/>
        <v>1098289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1098289</v>
      </c>
      <c r="X26" s="31">
        <f t="shared" si="2"/>
        <v>34669513</v>
      </c>
      <c r="Y26" s="31">
        <f t="shared" si="2"/>
        <v>-33571224</v>
      </c>
      <c r="Z26" s="32">
        <f>+IF(X26&lt;&gt;0,+(Y26/X26)*100,0)</f>
        <v>-96.832118755172587</v>
      </c>
      <c r="AA26" s="33">
        <f>+AA13+AA25</f>
        <v>143439420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-7329363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-288688</v>
      </c>
      <c r="H33" s="20">
        <v>1751969</v>
      </c>
      <c r="I33" s="20">
        <v>-217744</v>
      </c>
      <c r="J33" s="20">
        <v>1245537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1245537</v>
      </c>
      <c r="X33" s="20"/>
      <c r="Y33" s="20">
        <v>1245537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-7329363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-288688</v>
      </c>
      <c r="H37" s="31">
        <f t="shared" si="3"/>
        <v>1751969</v>
      </c>
      <c r="I37" s="31">
        <f t="shared" si="3"/>
        <v>-217744</v>
      </c>
      <c r="J37" s="31">
        <f t="shared" si="3"/>
        <v>1245537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1245537</v>
      </c>
      <c r="X37" s="31">
        <f t="shared" si="3"/>
        <v>0</v>
      </c>
      <c r="Y37" s="31">
        <f t="shared" si="3"/>
        <v>1245537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-7329363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-288688</v>
      </c>
      <c r="H44" s="31">
        <f t="shared" si="5"/>
        <v>1751969</v>
      </c>
      <c r="I44" s="31">
        <f t="shared" si="5"/>
        <v>-217744</v>
      </c>
      <c r="J44" s="31">
        <f t="shared" si="5"/>
        <v>1245537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1245537</v>
      </c>
      <c r="X44" s="31">
        <f t="shared" si="5"/>
        <v>0</v>
      </c>
      <c r="Y44" s="31">
        <f t="shared" si="5"/>
        <v>1245537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18526404</v>
      </c>
      <c r="D45" s="42">
        <f t="shared" si="6"/>
        <v>0</v>
      </c>
      <c r="E45" s="43">
        <f t="shared" si="6"/>
        <v>143439420</v>
      </c>
      <c r="F45" s="44">
        <f t="shared" si="6"/>
        <v>143439420</v>
      </c>
      <c r="G45" s="44">
        <f t="shared" si="6"/>
        <v>288688</v>
      </c>
      <c r="H45" s="44">
        <f t="shared" si="6"/>
        <v>-653680</v>
      </c>
      <c r="I45" s="44">
        <f t="shared" si="6"/>
        <v>217744</v>
      </c>
      <c r="J45" s="44">
        <f t="shared" si="6"/>
        <v>-147248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-147248</v>
      </c>
      <c r="X45" s="44">
        <f t="shared" si="6"/>
        <v>34669513</v>
      </c>
      <c r="Y45" s="44">
        <f t="shared" si="6"/>
        <v>-34816761</v>
      </c>
      <c r="Z45" s="45">
        <f>+IF(X45&lt;&gt;0,+(Y45/X45)*100,0)</f>
        <v>-100.42471897427576</v>
      </c>
      <c r="AA45" s="46">
        <f>+AA26-AA44</f>
        <v>143439420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-5549883</v>
      </c>
      <c r="D6" s="18"/>
      <c r="E6" s="19">
        <v>-71704738</v>
      </c>
      <c r="F6" s="20">
        <v>-71704738</v>
      </c>
      <c r="G6" s="20"/>
      <c r="H6" s="20">
        <v>1000000</v>
      </c>
      <c r="I6" s="20"/>
      <c r="J6" s="20">
        <v>1000000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1000000</v>
      </c>
      <c r="X6" s="20">
        <v>-17926191</v>
      </c>
      <c r="Y6" s="20">
        <v>18926191</v>
      </c>
      <c r="Z6" s="21">
        <v>-105.57842990739081</v>
      </c>
      <c r="AA6" s="22">
        <v>-71704738</v>
      </c>
    </row>
    <row r="7" spans="1:27" x14ac:dyDescent="0.25">
      <c r="A7" s="23" t="s">
        <v>35</v>
      </c>
      <c r="B7" s="17" t="s">
        <v>32</v>
      </c>
      <c r="C7" s="18">
        <v>46783858</v>
      </c>
      <c r="D7" s="18"/>
      <c r="E7" s="19">
        <v>189549861</v>
      </c>
      <c r="F7" s="20">
        <v>189549861</v>
      </c>
      <c r="G7" s="20">
        <v>8703198</v>
      </c>
      <c r="H7" s="20">
        <v>5876893</v>
      </c>
      <c r="I7" s="20">
        <v>58835956</v>
      </c>
      <c r="J7" s="20">
        <v>73416047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73416047</v>
      </c>
      <c r="X7" s="20">
        <v>47387460</v>
      </c>
      <c r="Y7" s="20">
        <v>26028587</v>
      </c>
      <c r="Z7" s="21">
        <v>54.92716216484277</v>
      </c>
      <c r="AA7" s="22">
        <v>189549861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28467968</v>
      </c>
      <c r="F11" s="20">
        <v>28467968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7116990</v>
      </c>
      <c r="Y11" s="24">
        <v>-7116990</v>
      </c>
      <c r="Z11" s="25">
        <v>-100</v>
      </c>
      <c r="AA11" s="26">
        <v>28467968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41233975</v>
      </c>
      <c r="D13" s="29">
        <f>SUM(D6:D12)</f>
        <v>0</v>
      </c>
      <c r="E13" s="30">
        <f t="shared" si="0"/>
        <v>146313091</v>
      </c>
      <c r="F13" s="31">
        <f t="shared" si="0"/>
        <v>146313091</v>
      </c>
      <c r="G13" s="31">
        <f t="shared" si="0"/>
        <v>8703198</v>
      </c>
      <c r="H13" s="31">
        <f t="shared" si="0"/>
        <v>6876893</v>
      </c>
      <c r="I13" s="31">
        <f t="shared" si="0"/>
        <v>58835956</v>
      </c>
      <c r="J13" s="31">
        <f t="shared" si="0"/>
        <v>74416047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74416047</v>
      </c>
      <c r="X13" s="31">
        <f t="shared" si="0"/>
        <v>36578259</v>
      </c>
      <c r="Y13" s="31">
        <f t="shared" si="0"/>
        <v>37837788</v>
      </c>
      <c r="Z13" s="32">
        <f>+IF(X13&lt;&gt;0,+(Y13/X13)*100,0)</f>
        <v>103.44338149062808</v>
      </c>
      <c r="AA13" s="33">
        <f>SUM(AA6:AA12)</f>
        <v>146313091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13028981</v>
      </c>
      <c r="D17" s="18"/>
      <c r="E17" s="19">
        <v>7968095</v>
      </c>
      <c r="F17" s="20">
        <v>7968095</v>
      </c>
      <c r="G17" s="24"/>
      <c r="H17" s="24"/>
      <c r="I17" s="24">
        <v>13028981</v>
      </c>
      <c r="J17" s="20">
        <v>13028981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13028981</v>
      </c>
      <c r="X17" s="20">
        <v>1992027</v>
      </c>
      <c r="Y17" s="24">
        <v>11036954</v>
      </c>
      <c r="Z17" s="25">
        <v>554.05644602206689</v>
      </c>
      <c r="AA17" s="26">
        <v>7968095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7968095</v>
      </c>
      <c r="F25" s="36">
        <f t="shared" si="1"/>
        <v>7968095</v>
      </c>
      <c r="G25" s="36">
        <f t="shared" si="1"/>
        <v>0</v>
      </c>
      <c r="H25" s="36">
        <f t="shared" si="1"/>
        <v>0</v>
      </c>
      <c r="I25" s="36">
        <f t="shared" si="1"/>
        <v>13028981</v>
      </c>
      <c r="J25" s="36">
        <f t="shared" si="1"/>
        <v>13028981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13028981</v>
      </c>
      <c r="X25" s="36">
        <f t="shared" si="1"/>
        <v>1992027</v>
      </c>
      <c r="Y25" s="36">
        <f t="shared" si="1"/>
        <v>11036954</v>
      </c>
      <c r="Z25" s="37">
        <f>+IF(X25&lt;&gt;0,+(Y25/X25)*100,0)</f>
        <v>554.05644602206689</v>
      </c>
      <c r="AA25" s="38">
        <f>SUM(AA15:AA24)</f>
        <v>7968095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54262956</v>
      </c>
      <c r="D26" s="29">
        <f>+D13+D25</f>
        <v>0</v>
      </c>
      <c r="E26" s="30">
        <f t="shared" si="2"/>
        <v>154281186</v>
      </c>
      <c r="F26" s="31">
        <f t="shared" si="2"/>
        <v>154281186</v>
      </c>
      <c r="G26" s="31">
        <f t="shared" si="2"/>
        <v>8703198</v>
      </c>
      <c r="H26" s="31">
        <f t="shared" si="2"/>
        <v>6876893</v>
      </c>
      <c r="I26" s="31">
        <f t="shared" si="2"/>
        <v>71864937</v>
      </c>
      <c r="J26" s="31">
        <f t="shared" si="2"/>
        <v>87445028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87445028</v>
      </c>
      <c r="X26" s="31">
        <f t="shared" si="2"/>
        <v>38570286</v>
      </c>
      <c r="Y26" s="31">
        <f t="shared" si="2"/>
        <v>48874742</v>
      </c>
      <c r="Z26" s="32">
        <f>+IF(X26&lt;&gt;0,+(Y26/X26)*100,0)</f>
        <v>126.71604768499772</v>
      </c>
      <c r="AA26" s="33">
        <f>+AA13+AA25</f>
        <v>154281186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108554085</v>
      </c>
      <c r="D32" s="18"/>
      <c r="E32" s="19"/>
      <c r="F32" s="20"/>
      <c r="G32" s="20">
        <v>12582488</v>
      </c>
      <c r="H32" s="20">
        <v>13855388</v>
      </c>
      <c r="I32" s="20">
        <v>12373339</v>
      </c>
      <c r="J32" s="20">
        <v>38811215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38811215</v>
      </c>
      <c r="X32" s="20"/>
      <c r="Y32" s="20">
        <v>38811215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8000000</v>
      </c>
      <c r="D33" s="18"/>
      <c r="E33" s="19"/>
      <c r="F33" s="20"/>
      <c r="G33" s="20">
        <v>3794000</v>
      </c>
      <c r="H33" s="20"/>
      <c r="I33" s="20"/>
      <c r="J33" s="20">
        <v>3794000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3794000</v>
      </c>
      <c r="X33" s="20"/>
      <c r="Y33" s="20">
        <v>3794000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26134373</v>
      </c>
      <c r="F35" s="20">
        <v>26134373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6533589</v>
      </c>
      <c r="Y35" s="20">
        <v>-6533589</v>
      </c>
      <c r="Z35" s="21">
        <v>-100</v>
      </c>
      <c r="AA35" s="22">
        <v>26134373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116554085</v>
      </c>
      <c r="D37" s="29">
        <f t="shared" ref="D37:Y37" si="3">SUM(D29:D36)</f>
        <v>0</v>
      </c>
      <c r="E37" s="30">
        <f t="shared" si="3"/>
        <v>26134373</v>
      </c>
      <c r="F37" s="31">
        <f t="shared" si="3"/>
        <v>26134373</v>
      </c>
      <c r="G37" s="31">
        <f t="shared" si="3"/>
        <v>16376488</v>
      </c>
      <c r="H37" s="31">
        <f t="shared" si="3"/>
        <v>13855388</v>
      </c>
      <c r="I37" s="31">
        <f t="shared" si="3"/>
        <v>12373339</v>
      </c>
      <c r="J37" s="31">
        <f t="shared" si="3"/>
        <v>42605215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42605215</v>
      </c>
      <c r="X37" s="31">
        <f t="shared" si="3"/>
        <v>6533589</v>
      </c>
      <c r="Y37" s="31">
        <f t="shared" si="3"/>
        <v>36071626</v>
      </c>
      <c r="Z37" s="32">
        <f>+IF(X37&lt;&gt;0,+(Y37/X37)*100,0)</f>
        <v>552.09511954302604</v>
      </c>
      <c r="AA37" s="33">
        <f>SUM(AA29:AA36)</f>
        <v>26134373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116554085</v>
      </c>
      <c r="D44" s="29">
        <f>+D37+D43</f>
        <v>0</v>
      </c>
      <c r="E44" s="30">
        <f t="shared" si="5"/>
        <v>26134373</v>
      </c>
      <c r="F44" s="31">
        <f t="shared" si="5"/>
        <v>26134373</v>
      </c>
      <c r="G44" s="31">
        <f t="shared" si="5"/>
        <v>16376488</v>
      </c>
      <c r="H44" s="31">
        <f t="shared" si="5"/>
        <v>13855388</v>
      </c>
      <c r="I44" s="31">
        <f t="shared" si="5"/>
        <v>12373339</v>
      </c>
      <c r="J44" s="31">
        <f t="shared" si="5"/>
        <v>42605215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42605215</v>
      </c>
      <c r="X44" s="31">
        <f t="shared" si="5"/>
        <v>6533589</v>
      </c>
      <c r="Y44" s="31">
        <f t="shared" si="5"/>
        <v>36071626</v>
      </c>
      <c r="Z44" s="32">
        <f>+IF(X44&lt;&gt;0,+(Y44/X44)*100,0)</f>
        <v>552.09511954302604</v>
      </c>
      <c r="AA44" s="33">
        <f>+AA37+AA43</f>
        <v>26134373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-62291129</v>
      </c>
      <c r="D45" s="42">
        <f t="shared" si="6"/>
        <v>0</v>
      </c>
      <c r="E45" s="43">
        <f t="shared" si="6"/>
        <v>128146813</v>
      </c>
      <c r="F45" s="44">
        <f t="shared" si="6"/>
        <v>128146813</v>
      </c>
      <c r="G45" s="44">
        <f t="shared" si="6"/>
        <v>-7673290</v>
      </c>
      <c r="H45" s="44">
        <f t="shared" si="6"/>
        <v>-6978495</v>
      </c>
      <c r="I45" s="44">
        <f t="shared" si="6"/>
        <v>59491598</v>
      </c>
      <c r="J45" s="44">
        <f t="shared" si="6"/>
        <v>44839813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44839813</v>
      </c>
      <c r="X45" s="44">
        <f t="shared" si="6"/>
        <v>32036697</v>
      </c>
      <c r="Y45" s="44">
        <f t="shared" si="6"/>
        <v>12803116</v>
      </c>
      <c r="Z45" s="45">
        <f>+IF(X45&lt;&gt;0,+(Y45/X45)*100,0)</f>
        <v>39.963907640041668</v>
      </c>
      <c r="AA45" s="46">
        <f>+AA26-AA44</f>
        <v>128146813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1435587</v>
      </c>
      <c r="D47" s="18"/>
      <c r="E47" s="19">
        <v>136389263</v>
      </c>
      <c r="F47" s="20">
        <v>136389263</v>
      </c>
      <c r="G47" s="20"/>
      <c r="H47" s="20"/>
      <c r="I47" s="20">
        <v>-1299</v>
      </c>
      <c r="J47" s="20">
        <v>-1299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-1299</v>
      </c>
      <c r="X47" s="20">
        <v>34097313</v>
      </c>
      <c r="Y47" s="20">
        <v>-34098612</v>
      </c>
      <c r="Z47" s="47">
        <v>-100.0038096843584</v>
      </c>
      <c r="AA47" s="22">
        <v>136389263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1435587</v>
      </c>
      <c r="D50" s="50">
        <f t="shared" ref="D50:Y50" si="7">SUM(D47:D49)</f>
        <v>0</v>
      </c>
      <c r="E50" s="51">
        <f t="shared" si="7"/>
        <v>136389263</v>
      </c>
      <c r="F50" s="52">
        <f t="shared" si="7"/>
        <v>136389263</v>
      </c>
      <c r="G50" s="52">
        <f t="shared" si="7"/>
        <v>0</v>
      </c>
      <c r="H50" s="52">
        <f t="shared" si="7"/>
        <v>0</v>
      </c>
      <c r="I50" s="52">
        <f t="shared" si="7"/>
        <v>-1299</v>
      </c>
      <c r="J50" s="52">
        <f t="shared" si="7"/>
        <v>-1299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-1299</v>
      </c>
      <c r="X50" s="52">
        <f t="shared" si="7"/>
        <v>34097313</v>
      </c>
      <c r="Y50" s="52">
        <f t="shared" si="7"/>
        <v>-34098612</v>
      </c>
      <c r="Z50" s="53">
        <f>+IF(X50&lt;&gt;0,+(Y50/X50)*100,0)</f>
        <v>-100.0038096843584</v>
      </c>
      <c r="AA50" s="54">
        <f>SUM(AA47:AA49)</f>
        <v>136389263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-5559848</v>
      </c>
      <c r="D6" s="18"/>
      <c r="E6" s="19"/>
      <c r="F6" s="20"/>
      <c r="G6" s="20">
        <v>-5625059</v>
      </c>
      <c r="H6" s="20">
        <v>-51547</v>
      </c>
      <c r="I6" s="20"/>
      <c r="J6" s="20">
        <v>-5676606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-5676606</v>
      </c>
      <c r="X6" s="20"/>
      <c r="Y6" s="20">
        <v>-5676606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690442</v>
      </c>
      <c r="D11" s="18"/>
      <c r="E11" s="19"/>
      <c r="F11" s="20"/>
      <c r="G11" s="24">
        <v>698948</v>
      </c>
      <c r="H11" s="24">
        <v>6724</v>
      </c>
      <c r="I11" s="24"/>
      <c r="J11" s="20">
        <v>705672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705672</v>
      </c>
      <c r="X11" s="20"/>
      <c r="Y11" s="24">
        <v>705672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-4869406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-4926111</v>
      </c>
      <c r="H13" s="31">
        <f t="shared" si="0"/>
        <v>-44823</v>
      </c>
      <c r="I13" s="31">
        <f t="shared" si="0"/>
        <v>0</v>
      </c>
      <c r="J13" s="31">
        <f t="shared" si="0"/>
        <v>-4970934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-4970934</v>
      </c>
      <c r="X13" s="31">
        <f t="shared" si="0"/>
        <v>0</v>
      </c>
      <c r="Y13" s="31">
        <f t="shared" si="0"/>
        <v>-4970934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2312374</v>
      </c>
      <c r="D17" s="18"/>
      <c r="E17" s="19">
        <v>1326238</v>
      </c>
      <c r="F17" s="20">
        <v>1326238</v>
      </c>
      <c r="G17" s="24">
        <v>2114174</v>
      </c>
      <c r="H17" s="24">
        <v>1399373</v>
      </c>
      <c r="I17" s="24"/>
      <c r="J17" s="20">
        <v>3513547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3513547</v>
      </c>
      <c r="X17" s="20">
        <v>1326238</v>
      </c>
      <c r="Y17" s="24">
        <v>2187309</v>
      </c>
      <c r="Z17" s="25">
        <v>164.92582779259831</v>
      </c>
      <c r="AA17" s="26">
        <v>1326238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2312374</v>
      </c>
      <c r="D25" s="29">
        <f t="shared" ref="D25:Y25" si="1">SUM(D15:D24)</f>
        <v>0</v>
      </c>
      <c r="E25" s="35">
        <f t="shared" si="1"/>
        <v>1326238</v>
      </c>
      <c r="F25" s="36">
        <f t="shared" si="1"/>
        <v>1326238</v>
      </c>
      <c r="G25" s="36">
        <f t="shared" si="1"/>
        <v>2114174</v>
      </c>
      <c r="H25" s="36">
        <f t="shared" si="1"/>
        <v>1399373</v>
      </c>
      <c r="I25" s="36">
        <f t="shared" si="1"/>
        <v>0</v>
      </c>
      <c r="J25" s="36">
        <f t="shared" si="1"/>
        <v>3513547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3513547</v>
      </c>
      <c r="X25" s="36">
        <f t="shared" si="1"/>
        <v>1326238</v>
      </c>
      <c r="Y25" s="36">
        <f t="shared" si="1"/>
        <v>2187309</v>
      </c>
      <c r="Z25" s="37">
        <f>+IF(X25&lt;&gt;0,+(Y25/X25)*100,0)</f>
        <v>164.92582779259831</v>
      </c>
      <c r="AA25" s="38">
        <f>SUM(AA15:AA24)</f>
        <v>1326238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-2557032</v>
      </c>
      <c r="D26" s="29">
        <f>+D13+D25</f>
        <v>0</v>
      </c>
      <c r="E26" s="30">
        <f t="shared" si="2"/>
        <v>1326238</v>
      </c>
      <c r="F26" s="31">
        <f t="shared" si="2"/>
        <v>1326238</v>
      </c>
      <c r="G26" s="31">
        <f t="shared" si="2"/>
        <v>-2811937</v>
      </c>
      <c r="H26" s="31">
        <f t="shared" si="2"/>
        <v>1354550</v>
      </c>
      <c r="I26" s="31">
        <f t="shared" si="2"/>
        <v>0</v>
      </c>
      <c r="J26" s="31">
        <f t="shared" si="2"/>
        <v>-1457387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-1457387</v>
      </c>
      <c r="X26" s="31">
        <f t="shared" si="2"/>
        <v>1326238</v>
      </c>
      <c r="Y26" s="31">
        <f t="shared" si="2"/>
        <v>-2783625</v>
      </c>
      <c r="Z26" s="32">
        <f>+IF(X26&lt;&gt;0,+(Y26/X26)*100,0)</f>
        <v>-209.88879823983328</v>
      </c>
      <c r="AA26" s="33">
        <f>+AA13+AA25</f>
        <v>1326238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999996</v>
      </c>
      <c r="F32" s="20">
        <v>999996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244999</v>
      </c>
      <c r="Y32" s="20">
        <v>-244999</v>
      </c>
      <c r="Z32" s="21">
        <v>-100</v>
      </c>
      <c r="AA32" s="22">
        <v>999996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999996</v>
      </c>
      <c r="F37" s="31">
        <f t="shared" si="3"/>
        <v>999996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244999</v>
      </c>
      <c r="Y37" s="31">
        <f t="shared" si="3"/>
        <v>-244999</v>
      </c>
      <c r="Z37" s="32">
        <f>+IF(X37&lt;&gt;0,+(Y37/X37)*100,0)</f>
        <v>-100</v>
      </c>
      <c r="AA37" s="33">
        <f>SUM(AA29:AA36)</f>
        <v>999996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999996</v>
      </c>
      <c r="F44" s="31">
        <f t="shared" si="5"/>
        <v>999996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244999</v>
      </c>
      <c r="Y44" s="31">
        <f t="shared" si="5"/>
        <v>-244999</v>
      </c>
      <c r="Z44" s="32">
        <f>+IF(X44&lt;&gt;0,+(Y44/X44)*100,0)</f>
        <v>-100</v>
      </c>
      <c r="AA44" s="33">
        <f>+AA37+AA43</f>
        <v>999996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-2557032</v>
      </c>
      <c r="D45" s="42">
        <f t="shared" si="6"/>
        <v>0</v>
      </c>
      <c r="E45" s="43">
        <f t="shared" si="6"/>
        <v>326242</v>
      </c>
      <c r="F45" s="44">
        <f t="shared" si="6"/>
        <v>326242</v>
      </c>
      <c r="G45" s="44">
        <f t="shared" si="6"/>
        <v>-2811937</v>
      </c>
      <c r="H45" s="44">
        <f t="shared" si="6"/>
        <v>1354550</v>
      </c>
      <c r="I45" s="44">
        <f t="shared" si="6"/>
        <v>0</v>
      </c>
      <c r="J45" s="44">
        <f t="shared" si="6"/>
        <v>-1457387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-1457387</v>
      </c>
      <c r="X45" s="44">
        <f t="shared" si="6"/>
        <v>1081239</v>
      </c>
      <c r="Y45" s="44">
        <f t="shared" si="6"/>
        <v>-2538626</v>
      </c>
      <c r="Z45" s="45">
        <f>+IF(X45&lt;&gt;0,+(Y45/X45)*100,0)</f>
        <v>-234.78860825404931</v>
      </c>
      <c r="AA45" s="46">
        <f>+AA26-AA44</f>
        <v>326242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-999996</v>
      </c>
      <c r="F47" s="20">
        <v>-999996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-244999</v>
      </c>
      <c r="Y47" s="20">
        <v>244999</v>
      </c>
      <c r="Z47" s="47">
        <v>-100</v>
      </c>
      <c r="AA47" s="22">
        <v>-999996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-999996</v>
      </c>
      <c r="F50" s="52">
        <f t="shared" si="7"/>
        <v>-999996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-244999</v>
      </c>
      <c r="Y50" s="52">
        <f t="shared" si="7"/>
        <v>244999</v>
      </c>
      <c r="Z50" s="53">
        <f>+IF(X50&lt;&gt;0,+(Y50/X50)*100,0)</f>
        <v>-100</v>
      </c>
      <c r="AA50" s="54">
        <f>SUM(AA47:AA49)</f>
        <v>-999996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-4328406</v>
      </c>
      <c r="D6" s="18"/>
      <c r="E6" s="19">
        <v>-6491382</v>
      </c>
      <c r="F6" s="20">
        <v>-6491382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-4848171</v>
      </c>
      <c r="Y6" s="20">
        <v>519765</v>
      </c>
      <c r="Z6" s="21">
        <v>-10.720847098833767</v>
      </c>
      <c r="AA6" s="22">
        <v>-6491382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-6113533</v>
      </c>
      <c r="F13" s="31">
        <f t="shared" si="0"/>
        <v>-6113533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-4470322</v>
      </c>
      <c r="Y13" s="31">
        <f t="shared" si="0"/>
        <v>519765</v>
      </c>
      <c r="Z13" s="32">
        <f>+IF(X13&lt;&gt;0,+(Y13/X13)*100,0)</f>
        <v>-11.62701478774907</v>
      </c>
      <c r="AA13" s="33">
        <f>SUM(AA6:AA12)</f>
        <v>-6113533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-6113533</v>
      </c>
      <c r="F26" s="31">
        <f t="shared" si="2"/>
        <v>-6113533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-4470322</v>
      </c>
      <c r="Y26" s="31">
        <f t="shared" si="2"/>
        <v>519765</v>
      </c>
      <c r="Z26" s="32">
        <f>+IF(X26&lt;&gt;0,+(Y26/X26)*100,0)</f>
        <v>-11.62701478774907</v>
      </c>
      <c r="AA26" s="33">
        <f>+AA13+AA25</f>
        <v>-6113533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30239</v>
      </c>
      <c r="F32" s="20">
        <v>30239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28540</v>
      </c>
      <c r="Y32" s="20">
        <v>-28540</v>
      </c>
      <c r="Z32" s="21">
        <v>-100</v>
      </c>
      <c r="AA32" s="22">
        <v>30239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30239</v>
      </c>
      <c r="F37" s="31">
        <f t="shared" si="3"/>
        <v>30239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28540</v>
      </c>
      <c r="Y37" s="31">
        <f t="shared" si="3"/>
        <v>-28540</v>
      </c>
      <c r="Z37" s="32">
        <f>+IF(X37&lt;&gt;0,+(Y37/X37)*100,0)</f>
        <v>-100</v>
      </c>
      <c r="AA37" s="33">
        <f>SUM(AA29:AA36)</f>
        <v>30239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30239</v>
      </c>
      <c r="F44" s="31">
        <f t="shared" si="5"/>
        <v>30239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28540</v>
      </c>
      <c r="Y44" s="31">
        <f t="shared" si="5"/>
        <v>-28540</v>
      </c>
      <c r="Z44" s="32">
        <f>+IF(X44&lt;&gt;0,+(Y44/X44)*100,0)</f>
        <v>-100</v>
      </c>
      <c r="AA44" s="33">
        <f>+AA37+AA43</f>
        <v>30239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-6143772</v>
      </c>
      <c r="F45" s="44">
        <f t="shared" si="6"/>
        <v>-6143772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-4498862</v>
      </c>
      <c r="Y45" s="44">
        <f t="shared" si="6"/>
        <v>548305</v>
      </c>
      <c r="Z45" s="45">
        <f>+IF(X45&lt;&gt;0,+(Y45/X45)*100,0)</f>
        <v>-12.187637673705039</v>
      </c>
      <c r="AA45" s="46">
        <f>+AA26-AA44</f>
        <v>-6143772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9741</v>
      </c>
      <c r="D47" s="18"/>
      <c r="E47" s="19">
        <v>-2193214</v>
      </c>
      <c r="F47" s="20">
        <v>-2193214</v>
      </c>
      <c r="G47" s="20">
        <v>9741</v>
      </c>
      <c r="H47" s="20"/>
      <c r="I47" s="20"/>
      <c r="J47" s="20">
        <v>9741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9741</v>
      </c>
      <c r="X47" s="20">
        <v>-548304</v>
      </c>
      <c r="Y47" s="20">
        <v>558045</v>
      </c>
      <c r="Z47" s="47">
        <v>-101.77656920248621</v>
      </c>
      <c r="AA47" s="22">
        <v>-2193214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9741</v>
      </c>
      <c r="D50" s="50">
        <f t="shared" ref="D50:Y50" si="7">SUM(D47:D49)</f>
        <v>0</v>
      </c>
      <c r="E50" s="51">
        <f t="shared" si="7"/>
        <v>-2193214</v>
      </c>
      <c r="F50" s="52">
        <f t="shared" si="7"/>
        <v>-2193214</v>
      </c>
      <c r="G50" s="52">
        <f t="shared" si="7"/>
        <v>9741</v>
      </c>
      <c r="H50" s="52">
        <f t="shared" si="7"/>
        <v>0</v>
      </c>
      <c r="I50" s="52">
        <f t="shared" si="7"/>
        <v>0</v>
      </c>
      <c r="J50" s="52">
        <f t="shared" si="7"/>
        <v>9741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9741</v>
      </c>
      <c r="X50" s="52">
        <f t="shared" si="7"/>
        <v>-548304</v>
      </c>
      <c r="Y50" s="52">
        <f t="shared" si="7"/>
        <v>558045</v>
      </c>
      <c r="Z50" s="53">
        <f>+IF(X50&lt;&gt;0,+(Y50/X50)*100,0)</f>
        <v>-101.77656920248621</v>
      </c>
      <c r="AA50" s="54">
        <f>SUM(AA47:AA49)</f>
        <v>-2193214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860168377</v>
      </c>
      <c r="D6" s="18"/>
      <c r="E6" s="19">
        <v>-50756888</v>
      </c>
      <c r="F6" s="20">
        <v>-50756888</v>
      </c>
      <c r="G6" s="20">
        <v>901007632</v>
      </c>
      <c r="H6" s="20">
        <v>3569348</v>
      </c>
      <c r="I6" s="20">
        <v>3576278</v>
      </c>
      <c r="J6" s="20">
        <v>908153258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908153258</v>
      </c>
      <c r="X6" s="20">
        <v>-12689223</v>
      </c>
      <c r="Y6" s="20">
        <v>920842481</v>
      </c>
      <c r="Z6" s="21">
        <v>-7256.8862648248842</v>
      </c>
      <c r="AA6" s="22">
        <v>-50756888</v>
      </c>
    </row>
    <row r="7" spans="1:27" x14ac:dyDescent="0.25">
      <c r="A7" s="23" t="s">
        <v>35</v>
      </c>
      <c r="B7" s="17" t="s">
        <v>32</v>
      </c>
      <c r="C7" s="18">
        <v>36206768</v>
      </c>
      <c r="D7" s="18"/>
      <c r="E7" s="19">
        <v>44723067</v>
      </c>
      <c r="F7" s="20">
        <v>44723067</v>
      </c>
      <c r="G7" s="20">
        <v>36046622</v>
      </c>
      <c r="H7" s="20">
        <v>1655622</v>
      </c>
      <c r="I7" s="20">
        <v>1336051</v>
      </c>
      <c r="J7" s="20">
        <v>39038295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39038295</v>
      </c>
      <c r="X7" s="20">
        <v>11180766</v>
      </c>
      <c r="Y7" s="20">
        <v>27857529</v>
      </c>
      <c r="Z7" s="21">
        <v>249.1558181255202</v>
      </c>
      <c r="AA7" s="22">
        <v>44723067</v>
      </c>
    </row>
    <row r="8" spans="1:27" x14ac:dyDescent="0.25">
      <c r="A8" s="23" t="s">
        <v>36</v>
      </c>
      <c r="B8" s="17" t="s">
        <v>32</v>
      </c>
      <c r="C8" s="18">
        <v>2602600</v>
      </c>
      <c r="D8" s="18"/>
      <c r="E8" s="19">
        <v>38109</v>
      </c>
      <c r="F8" s="20">
        <v>38109</v>
      </c>
      <c r="G8" s="20">
        <v>2602600</v>
      </c>
      <c r="H8" s="20">
        <v>-8207405</v>
      </c>
      <c r="I8" s="20"/>
      <c r="J8" s="20">
        <v>-5604805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-5604805</v>
      </c>
      <c r="X8" s="20">
        <v>9528</v>
      </c>
      <c r="Y8" s="20">
        <v>-5614333</v>
      </c>
      <c r="Z8" s="21">
        <v>-58924.569689336691</v>
      </c>
      <c r="AA8" s="22">
        <v>38109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-3064990</v>
      </c>
      <c r="D10" s="18"/>
      <c r="E10" s="19">
        <v>-2054198</v>
      </c>
      <c r="F10" s="20">
        <v>-2054198</v>
      </c>
      <c r="G10" s="20">
        <v>-3147875</v>
      </c>
      <c r="H10" s="20">
        <v>-38400</v>
      </c>
      <c r="I10" s="20">
        <v>-30768</v>
      </c>
      <c r="J10" s="20">
        <v>-3217043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-3217043</v>
      </c>
      <c r="X10" s="20">
        <v>-513549</v>
      </c>
      <c r="Y10" s="20">
        <v>-2703494</v>
      </c>
      <c r="Z10" s="21">
        <v>526.43350488463614</v>
      </c>
      <c r="AA10" s="22">
        <v>-2054198</v>
      </c>
    </row>
    <row r="11" spans="1:27" x14ac:dyDescent="0.25">
      <c r="A11" s="23" t="s">
        <v>39</v>
      </c>
      <c r="B11" s="17" t="s">
        <v>32</v>
      </c>
      <c r="C11" s="18">
        <v>98083144</v>
      </c>
      <c r="D11" s="18"/>
      <c r="E11" s="19"/>
      <c r="F11" s="20"/>
      <c r="G11" s="24">
        <v>100830372</v>
      </c>
      <c r="H11" s="24">
        <v>6534663</v>
      </c>
      <c r="I11" s="24">
        <v>1325665</v>
      </c>
      <c r="J11" s="20">
        <v>108690700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108690700</v>
      </c>
      <c r="X11" s="20"/>
      <c r="Y11" s="24">
        <v>108690700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993670023</v>
      </c>
      <c r="D13" s="29">
        <f>SUM(D6:D12)</f>
        <v>0</v>
      </c>
      <c r="E13" s="30">
        <f t="shared" si="0"/>
        <v>-8049910</v>
      </c>
      <c r="F13" s="31">
        <f t="shared" si="0"/>
        <v>-8049910</v>
      </c>
      <c r="G13" s="31">
        <f t="shared" si="0"/>
        <v>1037013475</v>
      </c>
      <c r="H13" s="31">
        <f t="shared" si="0"/>
        <v>3513828</v>
      </c>
      <c r="I13" s="31">
        <f t="shared" si="0"/>
        <v>6207226</v>
      </c>
      <c r="J13" s="31">
        <f t="shared" si="0"/>
        <v>1046734529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1046734529</v>
      </c>
      <c r="X13" s="31">
        <f t="shared" si="0"/>
        <v>-2012478</v>
      </c>
      <c r="Y13" s="31">
        <f t="shared" si="0"/>
        <v>1048747007</v>
      </c>
      <c r="Z13" s="32">
        <f>+IF(X13&lt;&gt;0,+(Y13/X13)*100,0)</f>
        <v>-52112.222195720889</v>
      </c>
      <c r="AA13" s="33">
        <f>SUM(AA6:AA12)</f>
        <v>-8049910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28876773</v>
      </c>
      <c r="D17" s="18"/>
      <c r="E17" s="19">
        <v>35000000</v>
      </c>
      <c r="F17" s="20">
        <v>35000000</v>
      </c>
      <c r="G17" s="24">
        <v>28266990</v>
      </c>
      <c r="H17" s="24">
        <v>123896</v>
      </c>
      <c r="I17" s="24"/>
      <c r="J17" s="20">
        <v>28390886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28390886</v>
      </c>
      <c r="X17" s="20">
        <v>8750001</v>
      </c>
      <c r="Y17" s="24">
        <v>19640885</v>
      </c>
      <c r="Z17" s="25">
        <v>224.46723148945927</v>
      </c>
      <c r="AA17" s="26">
        <v>35000000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28876773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28266990</v>
      </c>
      <c r="H25" s="36">
        <f t="shared" si="1"/>
        <v>123896</v>
      </c>
      <c r="I25" s="36">
        <f t="shared" si="1"/>
        <v>0</v>
      </c>
      <c r="J25" s="36">
        <f t="shared" si="1"/>
        <v>28390886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28390886</v>
      </c>
      <c r="X25" s="36">
        <f t="shared" si="1"/>
        <v>8750001</v>
      </c>
      <c r="Y25" s="36">
        <f t="shared" si="1"/>
        <v>19640885</v>
      </c>
      <c r="Z25" s="37">
        <f>+IF(X25&lt;&gt;0,+(Y25/X25)*100,0)</f>
        <v>224.46723148945927</v>
      </c>
      <c r="AA25" s="38">
        <f>SUM(AA15:AA24)</f>
        <v>35000000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1022546796</v>
      </c>
      <c r="D26" s="29">
        <f>+D13+D25</f>
        <v>0</v>
      </c>
      <c r="E26" s="30">
        <f t="shared" si="2"/>
        <v>26950090</v>
      </c>
      <c r="F26" s="31">
        <f t="shared" si="2"/>
        <v>26950090</v>
      </c>
      <c r="G26" s="31">
        <f t="shared" si="2"/>
        <v>1065280465</v>
      </c>
      <c r="H26" s="31">
        <f t="shared" si="2"/>
        <v>3637724</v>
      </c>
      <c r="I26" s="31">
        <f t="shared" si="2"/>
        <v>6207226</v>
      </c>
      <c r="J26" s="31">
        <f t="shared" si="2"/>
        <v>1075125415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1075125415</v>
      </c>
      <c r="X26" s="31">
        <f t="shared" si="2"/>
        <v>6737523</v>
      </c>
      <c r="Y26" s="31">
        <f t="shared" si="2"/>
        <v>1068387892</v>
      </c>
      <c r="Z26" s="32">
        <f>+IF(X26&lt;&gt;0,+(Y26/X26)*100,0)</f>
        <v>15857.280071622761</v>
      </c>
      <c r="AA26" s="33">
        <f>+AA13+AA25</f>
        <v>26950090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-66335</v>
      </c>
      <c r="D31" s="18"/>
      <c r="E31" s="19"/>
      <c r="F31" s="20"/>
      <c r="G31" s="20">
        <v>-66337</v>
      </c>
      <c r="H31" s="20">
        <v>-2985</v>
      </c>
      <c r="I31" s="20"/>
      <c r="J31" s="20">
        <v>-69322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-69322</v>
      </c>
      <c r="X31" s="20"/>
      <c r="Y31" s="20">
        <v>-69322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-110274620</v>
      </c>
      <c r="D32" s="18"/>
      <c r="E32" s="19">
        <v>-2054198</v>
      </c>
      <c r="F32" s="20">
        <v>-2054198</v>
      </c>
      <c r="G32" s="20">
        <v>-43454559</v>
      </c>
      <c r="H32" s="20">
        <v>647785</v>
      </c>
      <c r="I32" s="20">
        <v>-17034</v>
      </c>
      <c r="J32" s="20">
        <v>-42823808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-42823808</v>
      </c>
      <c r="X32" s="20">
        <v>-513549</v>
      </c>
      <c r="Y32" s="20">
        <v>-42310259</v>
      </c>
      <c r="Z32" s="21">
        <v>8238.7968820891492</v>
      </c>
      <c r="AA32" s="22">
        <v>-2054198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95480435</v>
      </c>
      <c r="D35" s="18"/>
      <c r="E35" s="19">
        <v>24094521</v>
      </c>
      <c r="F35" s="20">
        <v>24094521</v>
      </c>
      <c r="G35" s="20">
        <v>96958316</v>
      </c>
      <c r="H35" s="20">
        <v>1967029</v>
      </c>
      <c r="I35" s="20">
        <v>1968691</v>
      </c>
      <c r="J35" s="20">
        <v>100894036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100894036</v>
      </c>
      <c r="X35" s="20">
        <v>6023631</v>
      </c>
      <c r="Y35" s="20">
        <v>94870405</v>
      </c>
      <c r="Z35" s="21">
        <v>1574.9703957629542</v>
      </c>
      <c r="AA35" s="22">
        <v>24094521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-14860520</v>
      </c>
      <c r="D37" s="29">
        <f t="shared" ref="D37:Y37" si="3">SUM(D29:D36)</f>
        <v>0</v>
      </c>
      <c r="E37" s="30">
        <f t="shared" si="3"/>
        <v>22040323</v>
      </c>
      <c r="F37" s="31">
        <f t="shared" si="3"/>
        <v>22040323</v>
      </c>
      <c r="G37" s="31">
        <f t="shared" si="3"/>
        <v>53437420</v>
      </c>
      <c r="H37" s="31">
        <f t="shared" si="3"/>
        <v>2611829</v>
      </c>
      <c r="I37" s="31">
        <f t="shared" si="3"/>
        <v>1951657</v>
      </c>
      <c r="J37" s="31">
        <f t="shared" si="3"/>
        <v>58000906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58000906</v>
      </c>
      <c r="X37" s="31">
        <f t="shared" si="3"/>
        <v>5510082</v>
      </c>
      <c r="Y37" s="31">
        <f t="shared" si="3"/>
        <v>52490824</v>
      </c>
      <c r="Z37" s="32">
        <f>+IF(X37&lt;&gt;0,+(Y37/X37)*100,0)</f>
        <v>952.63235646946816</v>
      </c>
      <c r="AA37" s="33">
        <f>SUM(AA29:AA36)</f>
        <v>22040323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-14860520</v>
      </c>
      <c r="D44" s="29">
        <f>+D37+D43</f>
        <v>0</v>
      </c>
      <c r="E44" s="30">
        <f t="shared" si="5"/>
        <v>22040323</v>
      </c>
      <c r="F44" s="31">
        <f t="shared" si="5"/>
        <v>22040323</v>
      </c>
      <c r="G44" s="31">
        <f t="shared" si="5"/>
        <v>53437420</v>
      </c>
      <c r="H44" s="31">
        <f t="shared" si="5"/>
        <v>2611829</v>
      </c>
      <c r="I44" s="31">
        <f t="shared" si="5"/>
        <v>1951657</v>
      </c>
      <c r="J44" s="31">
        <f t="shared" si="5"/>
        <v>58000906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58000906</v>
      </c>
      <c r="X44" s="31">
        <f t="shared" si="5"/>
        <v>5510082</v>
      </c>
      <c r="Y44" s="31">
        <f t="shared" si="5"/>
        <v>52490824</v>
      </c>
      <c r="Z44" s="32">
        <f>+IF(X44&lt;&gt;0,+(Y44/X44)*100,0)</f>
        <v>952.63235646946816</v>
      </c>
      <c r="AA44" s="33">
        <f>+AA37+AA43</f>
        <v>22040323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1037407316</v>
      </c>
      <c r="D45" s="42">
        <f t="shared" si="6"/>
        <v>0</v>
      </c>
      <c r="E45" s="43">
        <f t="shared" si="6"/>
        <v>4909767</v>
      </c>
      <c r="F45" s="44">
        <f t="shared" si="6"/>
        <v>4909767</v>
      </c>
      <c r="G45" s="44">
        <f t="shared" si="6"/>
        <v>1011843045</v>
      </c>
      <c r="H45" s="44">
        <f t="shared" si="6"/>
        <v>1025895</v>
      </c>
      <c r="I45" s="44">
        <f t="shared" si="6"/>
        <v>4255569</v>
      </c>
      <c r="J45" s="44">
        <f t="shared" si="6"/>
        <v>1017124509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1017124509</v>
      </c>
      <c r="X45" s="44">
        <f t="shared" si="6"/>
        <v>1227441</v>
      </c>
      <c r="Y45" s="44">
        <f t="shared" si="6"/>
        <v>1015897068</v>
      </c>
      <c r="Z45" s="45">
        <f>+IF(X45&lt;&gt;0,+(Y45/X45)*100,0)</f>
        <v>82765.450070512554</v>
      </c>
      <c r="AA45" s="46">
        <f>+AA26-AA44</f>
        <v>4909767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4909768</v>
      </c>
      <c r="F47" s="20">
        <v>4909768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1227441</v>
      </c>
      <c r="Y47" s="20">
        <v>-1210011</v>
      </c>
      <c r="Z47" s="47">
        <v>-98.579972479328944</v>
      </c>
      <c r="AA47" s="22">
        <v>4909768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4909768</v>
      </c>
      <c r="F50" s="52">
        <f t="shared" si="7"/>
        <v>4909768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1227441</v>
      </c>
      <c r="Y50" s="52">
        <f t="shared" si="7"/>
        <v>-1210011</v>
      </c>
      <c r="Z50" s="53">
        <f>+IF(X50&lt;&gt;0,+(Y50/X50)*100,0)</f>
        <v>-98.579972479328944</v>
      </c>
      <c r="AA50" s="54">
        <f>SUM(AA47:AA49)</f>
        <v>4909768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128729918</v>
      </c>
      <c r="D6" s="18"/>
      <c r="E6" s="19">
        <v>248825127</v>
      </c>
      <c r="F6" s="20">
        <v>248825127</v>
      </c>
      <c r="G6" s="20">
        <v>77085375</v>
      </c>
      <c r="H6" s="20">
        <v>-21547959</v>
      </c>
      <c r="I6" s="20">
        <v>1368585</v>
      </c>
      <c r="J6" s="20">
        <v>56906001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56906001</v>
      </c>
      <c r="X6" s="20">
        <v>62206286</v>
      </c>
      <c r="Y6" s="20">
        <v>-5300285</v>
      </c>
      <c r="Z6" s="21">
        <v>-8.5204974301150198</v>
      </c>
      <c r="AA6" s="22">
        <v>248825127</v>
      </c>
    </row>
    <row r="7" spans="1:27" x14ac:dyDescent="0.25">
      <c r="A7" s="23" t="s">
        <v>35</v>
      </c>
      <c r="B7" s="17" t="s">
        <v>32</v>
      </c>
      <c r="C7" s="18">
        <v>171033518</v>
      </c>
      <c r="D7" s="18"/>
      <c r="E7" s="19">
        <v>-104376924</v>
      </c>
      <c r="F7" s="20">
        <v>-104376924</v>
      </c>
      <c r="G7" s="20">
        <v>178048971</v>
      </c>
      <c r="H7" s="20">
        <v>-2301038</v>
      </c>
      <c r="I7" s="20">
        <v>1569962</v>
      </c>
      <c r="J7" s="20">
        <v>177317895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177317895</v>
      </c>
      <c r="X7" s="20">
        <v>-26094242</v>
      </c>
      <c r="Y7" s="20">
        <v>203412137</v>
      </c>
      <c r="Z7" s="21">
        <v>-779.52882095597943</v>
      </c>
      <c r="AA7" s="22">
        <v>-104376924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-29334441</v>
      </c>
      <c r="D10" s="18"/>
      <c r="E10" s="19">
        <v>-13362066</v>
      </c>
      <c r="F10" s="20">
        <v>-13362066</v>
      </c>
      <c r="G10" s="20">
        <v>-30778747</v>
      </c>
      <c r="H10" s="20">
        <v>-1747162</v>
      </c>
      <c r="I10" s="20">
        <v>-1152446</v>
      </c>
      <c r="J10" s="20">
        <v>-33678355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-33678355</v>
      </c>
      <c r="X10" s="20">
        <v>-3340512</v>
      </c>
      <c r="Y10" s="20">
        <v>-30337843</v>
      </c>
      <c r="Z10" s="21">
        <v>908.17943476928087</v>
      </c>
      <c r="AA10" s="22">
        <v>-13362066</v>
      </c>
    </row>
    <row r="11" spans="1:27" x14ac:dyDescent="0.25">
      <c r="A11" s="23" t="s">
        <v>39</v>
      </c>
      <c r="B11" s="17" t="s">
        <v>32</v>
      </c>
      <c r="C11" s="18">
        <v>236800834</v>
      </c>
      <c r="D11" s="18"/>
      <c r="E11" s="19"/>
      <c r="F11" s="20"/>
      <c r="G11" s="24">
        <v>239734081</v>
      </c>
      <c r="H11" s="24">
        <v>7580572</v>
      </c>
      <c r="I11" s="24">
        <v>4736475</v>
      </c>
      <c r="J11" s="20">
        <v>252051128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252051128</v>
      </c>
      <c r="X11" s="20"/>
      <c r="Y11" s="24">
        <v>252051128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505550666</v>
      </c>
      <c r="D13" s="29">
        <f>SUM(D6:D12)</f>
        <v>0</v>
      </c>
      <c r="E13" s="30">
        <f t="shared" si="0"/>
        <v>131086137</v>
      </c>
      <c r="F13" s="31">
        <f t="shared" si="0"/>
        <v>131086137</v>
      </c>
      <c r="G13" s="31">
        <f t="shared" si="0"/>
        <v>462410517</v>
      </c>
      <c r="H13" s="31">
        <f t="shared" si="0"/>
        <v>-18015587</v>
      </c>
      <c r="I13" s="31">
        <f t="shared" si="0"/>
        <v>6522576</v>
      </c>
      <c r="J13" s="31">
        <f t="shared" si="0"/>
        <v>450917506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450917506</v>
      </c>
      <c r="X13" s="31">
        <f t="shared" si="0"/>
        <v>32771532</v>
      </c>
      <c r="Y13" s="31">
        <f t="shared" si="0"/>
        <v>418145974</v>
      </c>
      <c r="Z13" s="32">
        <f>+IF(X13&lt;&gt;0,+(Y13/X13)*100,0)</f>
        <v>1275.9427114972837</v>
      </c>
      <c r="AA13" s="33">
        <f>SUM(AA6:AA12)</f>
        <v>131086137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174112944</v>
      </c>
      <c r="D17" s="18"/>
      <c r="E17" s="19">
        <v>85740003</v>
      </c>
      <c r="F17" s="20">
        <v>85740003</v>
      </c>
      <c r="G17" s="24">
        <v>193843851</v>
      </c>
      <c r="H17" s="24">
        <v>8213949</v>
      </c>
      <c r="I17" s="24">
        <v>1232253</v>
      </c>
      <c r="J17" s="20">
        <v>203290053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203290053</v>
      </c>
      <c r="X17" s="20">
        <v>21434994</v>
      </c>
      <c r="Y17" s="24">
        <v>181855059</v>
      </c>
      <c r="Z17" s="25">
        <v>848.40265875511795</v>
      </c>
      <c r="AA17" s="26">
        <v>85740003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174112944</v>
      </c>
      <c r="D25" s="29">
        <f t="shared" ref="D25:Y25" si="1">SUM(D15:D24)</f>
        <v>0</v>
      </c>
      <c r="E25" s="35">
        <f t="shared" si="1"/>
        <v>85740003</v>
      </c>
      <c r="F25" s="36">
        <f t="shared" si="1"/>
        <v>85740003</v>
      </c>
      <c r="G25" s="36">
        <f t="shared" si="1"/>
        <v>193843851</v>
      </c>
      <c r="H25" s="36">
        <f t="shared" si="1"/>
        <v>8213949</v>
      </c>
      <c r="I25" s="36">
        <f t="shared" si="1"/>
        <v>1232253</v>
      </c>
      <c r="J25" s="36">
        <f t="shared" si="1"/>
        <v>203290053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203290053</v>
      </c>
      <c r="X25" s="36">
        <f t="shared" si="1"/>
        <v>21434994</v>
      </c>
      <c r="Y25" s="36">
        <f t="shared" si="1"/>
        <v>181855059</v>
      </c>
      <c r="Z25" s="37">
        <f>+IF(X25&lt;&gt;0,+(Y25/X25)*100,0)</f>
        <v>848.40265875511795</v>
      </c>
      <c r="AA25" s="38">
        <f>SUM(AA15:AA24)</f>
        <v>85740003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679663610</v>
      </c>
      <c r="D26" s="29">
        <f>+D13+D25</f>
        <v>0</v>
      </c>
      <c r="E26" s="30">
        <f t="shared" si="2"/>
        <v>216826140</v>
      </c>
      <c r="F26" s="31">
        <f t="shared" si="2"/>
        <v>216826140</v>
      </c>
      <c r="G26" s="31">
        <f t="shared" si="2"/>
        <v>656254368</v>
      </c>
      <c r="H26" s="31">
        <f t="shared" si="2"/>
        <v>-9801638</v>
      </c>
      <c r="I26" s="31">
        <f t="shared" si="2"/>
        <v>7754829</v>
      </c>
      <c r="J26" s="31">
        <f t="shared" si="2"/>
        <v>654207559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654207559</v>
      </c>
      <c r="X26" s="31">
        <f t="shared" si="2"/>
        <v>54206526</v>
      </c>
      <c r="Y26" s="31">
        <f t="shared" si="2"/>
        <v>600001033</v>
      </c>
      <c r="Z26" s="32">
        <f>+IF(X26&lt;&gt;0,+(Y26/X26)*100,0)</f>
        <v>1106.8797011636568</v>
      </c>
      <c r="AA26" s="33">
        <f>+AA13+AA25</f>
        <v>216826140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-176501</v>
      </c>
      <c r="D31" s="18"/>
      <c r="E31" s="19">
        <v>10457909</v>
      </c>
      <c r="F31" s="20">
        <v>10457909</v>
      </c>
      <c r="G31" s="20">
        <v>-788559</v>
      </c>
      <c r="H31" s="20">
        <v>308074</v>
      </c>
      <c r="I31" s="20">
        <v>-7598</v>
      </c>
      <c r="J31" s="20">
        <v>-488083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-488083</v>
      </c>
      <c r="X31" s="20">
        <v>10457909</v>
      </c>
      <c r="Y31" s="20">
        <v>-10945992</v>
      </c>
      <c r="Z31" s="21">
        <v>-104.66711844595321</v>
      </c>
      <c r="AA31" s="22">
        <v>10457909</v>
      </c>
    </row>
    <row r="32" spans="1:27" x14ac:dyDescent="0.25">
      <c r="A32" s="23" t="s">
        <v>59</v>
      </c>
      <c r="B32" s="17" t="s">
        <v>32</v>
      </c>
      <c r="C32" s="18">
        <v>45524016</v>
      </c>
      <c r="D32" s="18"/>
      <c r="E32" s="19">
        <v>74667486</v>
      </c>
      <c r="F32" s="20">
        <v>74667486</v>
      </c>
      <c r="G32" s="20">
        <v>-9324808</v>
      </c>
      <c r="H32" s="20">
        <v>-597661</v>
      </c>
      <c r="I32" s="20">
        <v>-111402</v>
      </c>
      <c r="J32" s="20">
        <v>-10033871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-10033871</v>
      </c>
      <c r="X32" s="20">
        <v>18666867</v>
      </c>
      <c r="Y32" s="20">
        <v>-28700738</v>
      </c>
      <c r="Z32" s="21">
        <v>-153.75230347974301</v>
      </c>
      <c r="AA32" s="22">
        <v>74667486</v>
      </c>
    </row>
    <row r="33" spans="1:27" x14ac:dyDescent="0.25">
      <c r="A33" s="23" t="s">
        <v>60</v>
      </c>
      <c r="B33" s="17" t="s">
        <v>32</v>
      </c>
      <c r="C33" s="18">
        <v>-64756000</v>
      </c>
      <c r="D33" s="18"/>
      <c r="E33" s="19">
        <v>4954999</v>
      </c>
      <c r="F33" s="20">
        <v>4954999</v>
      </c>
      <c r="G33" s="20">
        <v>-64756000</v>
      </c>
      <c r="H33" s="20">
        <v>-259616</v>
      </c>
      <c r="I33" s="20"/>
      <c r="J33" s="20">
        <v>-65015616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-65015616</v>
      </c>
      <c r="X33" s="20">
        <v>1238751</v>
      </c>
      <c r="Y33" s="20">
        <v>-66254367</v>
      </c>
      <c r="Z33" s="21">
        <v>-5348.4814139403315</v>
      </c>
      <c r="AA33" s="22">
        <v>4954999</v>
      </c>
    </row>
    <row r="34" spans="1:27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-207842</v>
      </c>
      <c r="X34" s="20"/>
      <c r="Y34" s="20">
        <v>-207842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265363880</v>
      </c>
      <c r="D35" s="18"/>
      <c r="E35" s="19"/>
      <c r="F35" s="20"/>
      <c r="G35" s="20">
        <v>269509016</v>
      </c>
      <c r="H35" s="20">
        <v>4605336</v>
      </c>
      <c r="I35" s="20">
        <v>4816196</v>
      </c>
      <c r="J35" s="20">
        <v>278930548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278930548</v>
      </c>
      <c r="X35" s="20"/>
      <c r="Y35" s="20">
        <v>278930548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245811810</v>
      </c>
      <c r="D37" s="29">
        <f t="shared" ref="D37:Y37" si="3">SUM(D29:D36)</f>
        <v>0</v>
      </c>
      <c r="E37" s="30">
        <f t="shared" si="3"/>
        <v>90080394</v>
      </c>
      <c r="F37" s="31">
        <f t="shared" si="3"/>
        <v>90080394</v>
      </c>
      <c r="G37" s="31">
        <f t="shared" si="3"/>
        <v>194431807</v>
      </c>
      <c r="H37" s="31">
        <f t="shared" si="3"/>
        <v>4056133</v>
      </c>
      <c r="I37" s="31">
        <f t="shared" si="3"/>
        <v>4697196</v>
      </c>
      <c r="J37" s="31">
        <f t="shared" si="3"/>
        <v>203185136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203185136</v>
      </c>
      <c r="X37" s="31">
        <f t="shared" si="3"/>
        <v>30363527</v>
      </c>
      <c r="Y37" s="31">
        <f t="shared" si="3"/>
        <v>172821609</v>
      </c>
      <c r="Z37" s="32">
        <f>+IF(X37&lt;&gt;0,+(Y37/X37)*100,0)</f>
        <v>569.17501382497494</v>
      </c>
      <c r="AA37" s="33">
        <f>SUM(AA29:AA36)</f>
        <v>90080394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245811810</v>
      </c>
      <c r="D44" s="29">
        <f>+D37+D43</f>
        <v>0</v>
      </c>
      <c r="E44" s="30">
        <f t="shared" si="5"/>
        <v>90080394</v>
      </c>
      <c r="F44" s="31">
        <f t="shared" si="5"/>
        <v>90080394</v>
      </c>
      <c r="G44" s="31">
        <f t="shared" si="5"/>
        <v>194431807</v>
      </c>
      <c r="H44" s="31">
        <f t="shared" si="5"/>
        <v>4056133</v>
      </c>
      <c r="I44" s="31">
        <f t="shared" si="5"/>
        <v>4697196</v>
      </c>
      <c r="J44" s="31">
        <f t="shared" si="5"/>
        <v>203185136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203185136</v>
      </c>
      <c r="X44" s="31">
        <f t="shared" si="5"/>
        <v>30363527</v>
      </c>
      <c r="Y44" s="31">
        <f t="shared" si="5"/>
        <v>172821609</v>
      </c>
      <c r="Z44" s="32">
        <f>+IF(X44&lt;&gt;0,+(Y44/X44)*100,0)</f>
        <v>569.17501382497494</v>
      </c>
      <c r="AA44" s="33">
        <f>+AA37+AA43</f>
        <v>90080394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433851800</v>
      </c>
      <c r="D45" s="42">
        <f t="shared" si="6"/>
        <v>0</v>
      </c>
      <c r="E45" s="43">
        <f t="shared" si="6"/>
        <v>126745746</v>
      </c>
      <c r="F45" s="44">
        <f t="shared" si="6"/>
        <v>126745746</v>
      </c>
      <c r="G45" s="44">
        <f t="shared" si="6"/>
        <v>461822561</v>
      </c>
      <c r="H45" s="44">
        <f t="shared" si="6"/>
        <v>-13857771</v>
      </c>
      <c r="I45" s="44">
        <f t="shared" si="6"/>
        <v>3057633</v>
      </c>
      <c r="J45" s="44">
        <f t="shared" si="6"/>
        <v>451022423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451022423</v>
      </c>
      <c r="X45" s="44">
        <f t="shared" si="6"/>
        <v>23842999</v>
      </c>
      <c r="Y45" s="44">
        <f t="shared" si="6"/>
        <v>427179424</v>
      </c>
      <c r="Z45" s="45">
        <f>+IF(X45&lt;&gt;0,+(Y45/X45)*100,0)</f>
        <v>1791.6346177760608</v>
      </c>
      <c r="AA45" s="46">
        <f>+AA26-AA44</f>
        <v>126745746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-46905537</v>
      </c>
      <c r="D47" s="18"/>
      <c r="E47" s="19">
        <v>137203653</v>
      </c>
      <c r="F47" s="20">
        <v>137203653</v>
      </c>
      <c r="G47" s="20">
        <v>-46911207</v>
      </c>
      <c r="H47" s="20">
        <v>5670</v>
      </c>
      <c r="I47" s="20"/>
      <c r="J47" s="20">
        <v>-46905537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-46905537</v>
      </c>
      <c r="X47" s="20">
        <v>34300914</v>
      </c>
      <c r="Y47" s="20">
        <v>-81206451</v>
      </c>
      <c r="Z47" s="47">
        <v>-236.74719280075163</v>
      </c>
      <c r="AA47" s="22">
        <v>137203653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-46905537</v>
      </c>
      <c r="D50" s="50">
        <f t="shared" ref="D50:Y50" si="7">SUM(D47:D49)</f>
        <v>0</v>
      </c>
      <c r="E50" s="51">
        <f t="shared" si="7"/>
        <v>137203653</v>
      </c>
      <c r="F50" s="52">
        <f t="shared" si="7"/>
        <v>137203653</v>
      </c>
      <c r="G50" s="52">
        <f t="shared" si="7"/>
        <v>-46911207</v>
      </c>
      <c r="H50" s="52">
        <f t="shared" si="7"/>
        <v>5670</v>
      </c>
      <c r="I50" s="52">
        <f t="shared" si="7"/>
        <v>0</v>
      </c>
      <c r="J50" s="52">
        <f t="shared" si="7"/>
        <v>-46905537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-46905537</v>
      </c>
      <c r="X50" s="52">
        <f t="shared" si="7"/>
        <v>34300914</v>
      </c>
      <c r="Y50" s="52">
        <f t="shared" si="7"/>
        <v>-81206451</v>
      </c>
      <c r="Z50" s="53">
        <f>+IF(X50&lt;&gt;0,+(Y50/X50)*100,0)</f>
        <v>-236.74719280075163</v>
      </c>
      <c r="AA50" s="54">
        <f>SUM(AA47:AA49)</f>
        <v>137203653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-324485289</v>
      </c>
      <c r="D6" s="18"/>
      <c r="E6" s="19">
        <v>-24698979</v>
      </c>
      <c r="F6" s="20">
        <v>-24698979</v>
      </c>
      <c r="G6" s="20">
        <v>-320266815</v>
      </c>
      <c r="H6" s="20">
        <v>-4217068</v>
      </c>
      <c r="I6" s="20">
        <v>-2453534</v>
      </c>
      <c r="J6" s="20">
        <v>-326937417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-326937417</v>
      </c>
      <c r="X6" s="20">
        <v>-3924021</v>
      </c>
      <c r="Y6" s="20">
        <v>-323013396</v>
      </c>
      <c r="Z6" s="21">
        <v>8231.6938670817508</v>
      </c>
      <c r="AA6" s="22">
        <v>-24698979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-37917</v>
      </c>
      <c r="D10" s="18"/>
      <c r="E10" s="19"/>
      <c r="F10" s="20"/>
      <c r="G10" s="20">
        <v>-37917</v>
      </c>
      <c r="H10" s="20"/>
      <c r="I10" s="20"/>
      <c r="J10" s="20">
        <v>-37917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-37917</v>
      </c>
      <c r="X10" s="20"/>
      <c r="Y10" s="20">
        <v>-37917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41482755</v>
      </c>
      <c r="D11" s="18"/>
      <c r="E11" s="19"/>
      <c r="F11" s="20"/>
      <c r="G11" s="24">
        <v>41575394</v>
      </c>
      <c r="H11" s="24">
        <v>525435</v>
      </c>
      <c r="I11" s="24">
        <v>389555</v>
      </c>
      <c r="J11" s="20">
        <v>42490384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42490384</v>
      </c>
      <c r="X11" s="20"/>
      <c r="Y11" s="24">
        <v>42490384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-283040451</v>
      </c>
      <c r="D13" s="29">
        <f>SUM(D6:D12)</f>
        <v>0</v>
      </c>
      <c r="E13" s="30">
        <f t="shared" si="0"/>
        <v>-24698979</v>
      </c>
      <c r="F13" s="31">
        <f t="shared" si="0"/>
        <v>-24698979</v>
      </c>
      <c r="G13" s="31">
        <f t="shared" si="0"/>
        <v>-278729338</v>
      </c>
      <c r="H13" s="31">
        <f t="shared" si="0"/>
        <v>-3691633</v>
      </c>
      <c r="I13" s="31">
        <f t="shared" si="0"/>
        <v>-2063979</v>
      </c>
      <c r="J13" s="31">
        <f t="shared" si="0"/>
        <v>-284484950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-284484950</v>
      </c>
      <c r="X13" s="31">
        <f t="shared" si="0"/>
        <v>-3924021</v>
      </c>
      <c r="Y13" s="31">
        <f t="shared" si="0"/>
        <v>-280560929</v>
      </c>
      <c r="Z13" s="32">
        <f>+IF(X13&lt;&gt;0,+(Y13/X13)*100,0)</f>
        <v>7149.832505993214</v>
      </c>
      <c r="AA13" s="33">
        <f>SUM(AA6:AA12)</f>
        <v>-24698979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134835977</v>
      </c>
      <c r="D17" s="18"/>
      <c r="E17" s="19">
        <v>25135715</v>
      </c>
      <c r="F17" s="20">
        <v>25135715</v>
      </c>
      <c r="G17" s="24">
        <v>202291813</v>
      </c>
      <c r="H17" s="24">
        <v>-41110427</v>
      </c>
      <c r="I17" s="24">
        <v>2597029</v>
      </c>
      <c r="J17" s="20">
        <v>163778415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163778415</v>
      </c>
      <c r="X17" s="20">
        <v>6283929</v>
      </c>
      <c r="Y17" s="24">
        <v>157494486</v>
      </c>
      <c r="Z17" s="25">
        <v>2506.3059433039425</v>
      </c>
      <c r="AA17" s="26">
        <v>25135715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142561856</v>
      </c>
      <c r="D25" s="29">
        <f t="shared" ref="D25:Y25" si="1">SUM(D15:D24)</f>
        <v>0</v>
      </c>
      <c r="E25" s="35">
        <f t="shared" si="1"/>
        <v>25135715</v>
      </c>
      <c r="F25" s="36">
        <f t="shared" si="1"/>
        <v>25135715</v>
      </c>
      <c r="G25" s="36">
        <f t="shared" si="1"/>
        <v>210017692</v>
      </c>
      <c r="H25" s="36">
        <f t="shared" si="1"/>
        <v>-41110427</v>
      </c>
      <c r="I25" s="36">
        <f t="shared" si="1"/>
        <v>2597029</v>
      </c>
      <c r="J25" s="36">
        <f t="shared" si="1"/>
        <v>171504294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171504294</v>
      </c>
      <c r="X25" s="36">
        <f t="shared" si="1"/>
        <v>6283929</v>
      </c>
      <c r="Y25" s="36">
        <f t="shared" si="1"/>
        <v>165220365</v>
      </c>
      <c r="Z25" s="37">
        <f>+IF(X25&lt;&gt;0,+(Y25/X25)*100,0)</f>
        <v>2629.2525743050246</v>
      </c>
      <c r="AA25" s="38">
        <f>SUM(AA15:AA24)</f>
        <v>25135715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-140478595</v>
      </c>
      <c r="D26" s="29">
        <f>+D13+D25</f>
        <v>0</v>
      </c>
      <c r="E26" s="30">
        <f t="shared" si="2"/>
        <v>436736</v>
      </c>
      <c r="F26" s="31">
        <f t="shared" si="2"/>
        <v>436736</v>
      </c>
      <c r="G26" s="31">
        <f t="shared" si="2"/>
        <v>-68711646</v>
      </c>
      <c r="H26" s="31">
        <f t="shared" si="2"/>
        <v>-44802060</v>
      </c>
      <c r="I26" s="31">
        <f t="shared" si="2"/>
        <v>533050</v>
      </c>
      <c r="J26" s="31">
        <f t="shared" si="2"/>
        <v>-112980656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-112980656</v>
      </c>
      <c r="X26" s="31">
        <f t="shared" si="2"/>
        <v>2359908</v>
      </c>
      <c r="Y26" s="31">
        <f t="shared" si="2"/>
        <v>-115340564</v>
      </c>
      <c r="Z26" s="32">
        <f>+IF(X26&lt;&gt;0,+(Y26/X26)*100,0)</f>
        <v>-4887.5025636592609</v>
      </c>
      <c r="AA26" s="33">
        <f>+AA13+AA25</f>
        <v>436736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-15264</v>
      </c>
      <c r="D32" s="18"/>
      <c r="E32" s="19"/>
      <c r="F32" s="20"/>
      <c r="G32" s="20">
        <v>-36902</v>
      </c>
      <c r="H32" s="20">
        <v>464962</v>
      </c>
      <c r="I32" s="20">
        <v>1483339</v>
      </c>
      <c r="J32" s="20">
        <v>1911399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1911399</v>
      </c>
      <c r="X32" s="20"/>
      <c r="Y32" s="20">
        <v>1911399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4734000</v>
      </c>
      <c r="D33" s="18"/>
      <c r="E33" s="19"/>
      <c r="F33" s="20"/>
      <c r="G33" s="20">
        <v>9734000</v>
      </c>
      <c r="H33" s="20">
        <v>-4834700</v>
      </c>
      <c r="I33" s="20"/>
      <c r="J33" s="20">
        <v>4899300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4899300</v>
      </c>
      <c r="X33" s="20"/>
      <c r="Y33" s="20">
        <v>4899300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4734332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9712694</v>
      </c>
      <c r="H37" s="31">
        <f t="shared" si="3"/>
        <v>-4369738</v>
      </c>
      <c r="I37" s="31">
        <f t="shared" si="3"/>
        <v>1483339</v>
      </c>
      <c r="J37" s="31">
        <f t="shared" si="3"/>
        <v>6826295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6826295</v>
      </c>
      <c r="X37" s="31">
        <f t="shared" si="3"/>
        <v>0</v>
      </c>
      <c r="Y37" s="31">
        <f t="shared" si="3"/>
        <v>6826295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4734332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9712694</v>
      </c>
      <c r="H44" s="31">
        <f t="shared" si="5"/>
        <v>-4369738</v>
      </c>
      <c r="I44" s="31">
        <f t="shared" si="5"/>
        <v>1483339</v>
      </c>
      <c r="J44" s="31">
        <f t="shared" si="5"/>
        <v>6826295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6826295</v>
      </c>
      <c r="X44" s="31">
        <f t="shared" si="5"/>
        <v>0</v>
      </c>
      <c r="Y44" s="31">
        <f t="shared" si="5"/>
        <v>6826295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-145212927</v>
      </c>
      <c r="D45" s="42">
        <f t="shared" si="6"/>
        <v>0</v>
      </c>
      <c r="E45" s="43">
        <f t="shared" si="6"/>
        <v>436736</v>
      </c>
      <c r="F45" s="44">
        <f t="shared" si="6"/>
        <v>436736</v>
      </c>
      <c r="G45" s="44">
        <f t="shared" si="6"/>
        <v>-78424340</v>
      </c>
      <c r="H45" s="44">
        <f t="shared" si="6"/>
        <v>-40432322</v>
      </c>
      <c r="I45" s="44">
        <f t="shared" si="6"/>
        <v>-950289</v>
      </c>
      <c r="J45" s="44">
        <f t="shared" si="6"/>
        <v>-119806951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-119806951</v>
      </c>
      <c r="X45" s="44">
        <f t="shared" si="6"/>
        <v>2359908</v>
      </c>
      <c r="Y45" s="44">
        <f t="shared" si="6"/>
        <v>-122166859</v>
      </c>
      <c r="Z45" s="45">
        <f>+IF(X45&lt;&gt;0,+(Y45/X45)*100,0)</f>
        <v>-5176.7636280736369</v>
      </c>
      <c r="AA45" s="46">
        <f>+AA26-AA44</f>
        <v>436736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436736</v>
      </c>
      <c r="F47" s="20">
        <v>436736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2359905</v>
      </c>
      <c r="Y47" s="20">
        <v>-2359905</v>
      </c>
      <c r="Z47" s="47">
        <v>-100</v>
      </c>
      <c r="AA47" s="22">
        <v>436736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436736</v>
      </c>
      <c r="F50" s="52">
        <f t="shared" si="7"/>
        <v>436736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2359905</v>
      </c>
      <c r="Y50" s="52">
        <f t="shared" si="7"/>
        <v>-2359905</v>
      </c>
      <c r="Z50" s="53">
        <f>+IF(X50&lt;&gt;0,+(Y50/X50)*100,0)</f>
        <v>-100</v>
      </c>
      <c r="AA50" s="54">
        <f>SUM(AA47:AA49)</f>
        <v>436736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10219867</v>
      </c>
      <c r="D7" s="18"/>
      <c r="E7" s="19">
        <v>18609858</v>
      </c>
      <c r="F7" s="20">
        <v>18609858</v>
      </c>
      <c r="G7" s="20">
        <v>14151618</v>
      </c>
      <c r="H7" s="20">
        <v>-2796207</v>
      </c>
      <c r="I7" s="20">
        <v>769493</v>
      </c>
      <c r="J7" s="20">
        <v>12124904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12124904</v>
      </c>
      <c r="X7" s="20">
        <v>4652472</v>
      </c>
      <c r="Y7" s="20">
        <v>7472432</v>
      </c>
      <c r="Z7" s="21">
        <v>160.61207891202784</v>
      </c>
      <c r="AA7" s="22">
        <v>18609858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10219867</v>
      </c>
      <c r="D13" s="29">
        <f>SUM(D6:D12)</f>
        <v>0</v>
      </c>
      <c r="E13" s="30">
        <f t="shared" si="0"/>
        <v>18609858</v>
      </c>
      <c r="F13" s="31">
        <f t="shared" si="0"/>
        <v>18609858</v>
      </c>
      <c r="G13" s="31">
        <f t="shared" si="0"/>
        <v>14151618</v>
      </c>
      <c r="H13" s="31">
        <f t="shared" si="0"/>
        <v>-2796207</v>
      </c>
      <c r="I13" s="31">
        <f t="shared" si="0"/>
        <v>769493</v>
      </c>
      <c r="J13" s="31">
        <f t="shared" si="0"/>
        <v>12124904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12124904</v>
      </c>
      <c r="X13" s="31">
        <f t="shared" si="0"/>
        <v>4652472</v>
      </c>
      <c r="Y13" s="31">
        <f t="shared" si="0"/>
        <v>7472432</v>
      </c>
      <c r="Z13" s="32">
        <f>+IF(X13&lt;&gt;0,+(Y13/X13)*100,0)</f>
        <v>160.61207891202784</v>
      </c>
      <c r="AA13" s="33">
        <f>SUM(AA6:AA12)</f>
        <v>18609858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780068075</v>
      </c>
      <c r="D17" s="18"/>
      <c r="E17" s="19">
        <v>5607000</v>
      </c>
      <c r="F17" s="20">
        <v>5607000</v>
      </c>
      <c r="G17" s="24">
        <v>802752228</v>
      </c>
      <c r="H17" s="24">
        <v>-22610091</v>
      </c>
      <c r="I17" s="24">
        <v>370449</v>
      </c>
      <c r="J17" s="20">
        <v>780512586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780512586</v>
      </c>
      <c r="X17" s="20">
        <v>1401756</v>
      </c>
      <c r="Y17" s="24">
        <v>779110830</v>
      </c>
      <c r="Z17" s="25">
        <v>55581.059043085967</v>
      </c>
      <c r="AA17" s="26">
        <v>5607000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780068075</v>
      </c>
      <c r="D25" s="29">
        <f t="shared" ref="D25:Y25" si="1">SUM(D15:D24)</f>
        <v>0</v>
      </c>
      <c r="E25" s="35">
        <f t="shared" si="1"/>
        <v>5607000</v>
      </c>
      <c r="F25" s="36">
        <f t="shared" si="1"/>
        <v>5607000</v>
      </c>
      <c r="G25" s="36">
        <f t="shared" si="1"/>
        <v>802752228</v>
      </c>
      <c r="H25" s="36">
        <f t="shared" si="1"/>
        <v>-22610091</v>
      </c>
      <c r="I25" s="36">
        <f t="shared" si="1"/>
        <v>370449</v>
      </c>
      <c r="J25" s="36">
        <f t="shared" si="1"/>
        <v>780512586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780512586</v>
      </c>
      <c r="X25" s="36">
        <f t="shared" si="1"/>
        <v>1401756</v>
      </c>
      <c r="Y25" s="36">
        <f t="shared" si="1"/>
        <v>779110830</v>
      </c>
      <c r="Z25" s="37">
        <f>+IF(X25&lt;&gt;0,+(Y25/X25)*100,0)</f>
        <v>55581.059043085967</v>
      </c>
      <c r="AA25" s="38">
        <f>SUM(AA15:AA24)</f>
        <v>5607000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790287942</v>
      </c>
      <c r="D26" s="29">
        <f>+D13+D25</f>
        <v>0</v>
      </c>
      <c r="E26" s="30">
        <f t="shared" si="2"/>
        <v>24216858</v>
      </c>
      <c r="F26" s="31">
        <f t="shared" si="2"/>
        <v>24216858</v>
      </c>
      <c r="G26" s="31">
        <f t="shared" si="2"/>
        <v>816903846</v>
      </c>
      <c r="H26" s="31">
        <f t="shared" si="2"/>
        <v>-25406298</v>
      </c>
      <c r="I26" s="31">
        <f t="shared" si="2"/>
        <v>1139942</v>
      </c>
      <c r="J26" s="31">
        <f t="shared" si="2"/>
        <v>792637490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792637490</v>
      </c>
      <c r="X26" s="31">
        <f t="shared" si="2"/>
        <v>6054228</v>
      </c>
      <c r="Y26" s="31">
        <f t="shared" si="2"/>
        <v>786583262</v>
      </c>
      <c r="Z26" s="32">
        <f>+IF(X26&lt;&gt;0,+(Y26/X26)*100,0)</f>
        <v>12992.296656155006</v>
      </c>
      <c r="AA26" s="33">
        <f>+AA13+AA25</f>
        <v>24216858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5053035</v>
      </c>
      <c r="D32" s="18"/>
      <c r="E32" s="19">
        <v>2728460</v>
      </c>
      <c r="F32" s="20">
        <v>2728460</v>
      </c>
      <c r="G32" s="20"/>
      <c r="H32" s="20">
        <v>1</v>
      </c>
      <c r="I32" s="20">
        <v>-1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682113</v>
      </c>
      <c r="Y32" s="20">
        <v>-682113</v>
      </c>
      <c r="Z32" s="21">
        <v>-100</v>
      </c>
      <c r="AA32" s="22">
        <v>2728460</v>
      </c>
    </row>
    <row r="33" spans="1:27" x14ac:dyDescent="0.25">
      <c r="A33" s="23" t="s">
        <v>60</v>
      </c>
      <c r="B33" s="17" t="s">
        <v>32</v>
      </c>
      <c r="C33" s="18">
        <v>15966141</v>
      </c>
      <c r="D33" s="18"/>
      <c r="E33" s="19">
        <v>10000000</v>
      </c>
      <c r="F33" s="20">
        <v>10000000</v>
      </c>
      <c r="G33" s="20">
        <v>42031450</v>
      </c>
      <c r="H33" s="20">
        <v>-1198484</v>
      </c>
      <c r="I33" s="20">
        <v>-6983631</v>
      </c>
      <c r="J33" s="20">
        <v>33849335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33849335</v>
      </c>
      <c r="X33" s="20">
        <v>2499996</v>
      </c>
      <c r="Y33" s="20">
        <v>31349339</v>
      </c>
      <c r="Z33" s="21">
        <v>1253.9755663609062</v>
      </c>
      <c r="AA33" s="22">
        <v>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3236948</v>
      </c>
      <c r="D35" s="18"/>
      <c r="E35" s="19"/>
      <c r="F35" s="20"/>
      <c r="G35" s="20">
        <v>3286557</v>
      </c>
      <c r="H35" s="20">
        <v>84409</v>
      </c>
      <c r="I35" s="20">
        <v>93034</v>
      </c>
      <c r="J35" s="20">
        <v>3464000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3464000</v>
      </c>
      <c r="X35" s="20"/>
      <c r="Y35" s="20">
        <v>3464000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24256124</v>
      </c>
      <c r="D37" s="29">
        <f t="shared" ref="D37:Y37" si="3">SUM(D29:D36)</f>
        <v>0</v>
      </c>
      <c r="E37" s="30">
        <f t="shared" si="3"/>
        <v>12728460</v>
      </c>
      <c r="F37" s="31">
        <f t="shared" si="3"/>
        <v>12728460</v>
      </c>
      <c r="G37" s="31">
        <f t="shared" si="3"/>
        <v>45318007</v>
      </c>
      <c r="H37" s="31">
        <f t="shared" si="3"/>
        <v>-1114074</v>
      </c>
      <c r="I37" s="31">
        <f t="shared" si="3"/>
        <v>-6890598</v>
      </c>
      <c r="J37" s="31">
        <f t="shared" si="3"/>
        <v>37313335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37313335</v>
      </c>
      <c r="X37" s="31">
        <f t="shared" si="3"/>
        <v>3182109</v>
      </c>
      <c r="Y37" s="31">
        <f t="shared" si="3"/>
        <v>34131226</v>
      </c>
      <c r="Z37" s="32">
        <f>+IF(X37&lt;&gt;0,+(Y37/X37)*100,0)</f>
        <v>1072.5976388615222</v>
      </c>
      <c r="AA37" s="33">
        <f>SUM(AA29:AA36)</f>
        <v>12728460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24256124</v>
      </c>
      <c r="D44" s="29">
        <f>+D37+D43</f>
        <v>0</v>
      </c>
      <c r="E44" s="30">
        <f t="shared" si="5"/>
        <v>12728460</v>
      </c>
      <c r="F44" s="31">
        <f t="shared" si="5"/>
        <v>12728460</v>
      </c>
      <c r="G44" s="31">
        <f t="shared" si="5"/>
        <v>45318007</v>
      </c>
      <c r="H44" s="31">
        <f t="shared" si="5"/>
        <v>-1114074</v>
      </c>
      <c r="I44" s="31">
        <f t="shared" si="5"/>
        <v>-6890598</v>
      </c>
      <c r="J44" s="31">
        <f t="shared" si="5"/>
        <v>37313335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37313335</v>
      </c>
      <c r="X44" s="31">
        <f t="shared" si="5"/>
        <v>3182109</v>
      </c>
      <c r="Y44" s="31">
        <f t="shared" si="5"/>
        <v>34131226</v>
      </c>
      <c r="Z44" s="32">
        <f>+IF(X44&lt;&gt;0,+(Y44/X44)*100,0)</f>
        <v>1072.5976388615222</v>
      </c>
      <c r="AA44" s="33">
        <f>+AA37+AA43</f>
        <v>12728460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766031818</v>
      </c>
      <c r="D45" s="42">
        <f t="shared" si="6"/>
        <v>0</v>
      </c>
      <c r="E45" s="43">
        <f t="shared" si="6"/>
        <v>11488398</v>
      </c>
      <c r="F45" s="44">
        <f t="shared" si="6"/>
        <v>11488398</v>
      </c>
      <c r="G45" s="44">
        <f t="shared" si="6"/>
        <v>771585839</v>
      </c>
      <c r="H45" s="44">
        <f t="shared" si="6"/>
        <v>-24292224</v>
      </c>
      <c r="I45" s="44">
        <f t="shared" si="6"/>
        <v>8030540</v>
      </c>
      <c r="J45" s="44">
        <f t="shared" si="6"/>
        <v>755324155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755324155</v>
      </c>
      <c r="X45" s="44">
        <f t="shared" si="6"/>
        <v>2872119</v>
      </c>
      <c r="Y45" s="44">
        <f t="shared" si="6"/>
        <v>752452036</v>
      </c>
      <c r="Z45" s="45">
        <f>+IF(X45&lt;&gt;0,+(Y45/X45)*100,0)</f>
        <v>26198.497903464307</v>
      </c>
      <c r="AA45" s="46">
        <f>+AA26-AA44</f>
        <v>11488398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-53124652</v>
      </c>
      <c r="D47" s="18"/>
      <c r="E47" s="19">
        <v>-62002773</v>
      </c>
      <c r="F47" s="20">
        <v>-62002773</v>
      </c>
      <c r="G47" s="20">
        <v>-73514060</v>
      </c>
      <c r="H47" s="20">
        <v>-1248749</v>
      </c>
      <c r="I47" s="20">
        <v>-1124892</v>
      </c>
      <c r="J47" s="20">
        <v>-75887701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-75887701</v>
      </c>
      <c r="X47" s="20">
        <v>-15500697</v>
      </c>
      <c r="Y47" s="20">
        <v>-60387004</v>
      </c>
      <c r="Z47" s="47">
        <v>389.57605583800523</v>
      </c>
      <c r="AA47" s="22">
        <v>-62002773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-53124652</v>
      </c>
      <c r="D50" s="50">
        <f t="shared" ref="D50:Y50" si="7">SUM(D47:D49)</f>
        <v>0</v>
      </c>
      <c r="E50" s="51">
        <f t="shared" si="7"/>
        <v>-62002773</v>
      </c>
      <c r="F50" s="52">
        <f t="shared" si="7"/>
        <v>-62002773</v>
      </c>
      <c r="G50" s="52">
        <f t="shared" si="7"/>
        <v>-73514060</v>
      </c>
      <c r="H50" s="52">
        <f t="shared" si="7"/>
        <v>-1248749</v>
      </c>
      <c r="I50" s="52">
        <f t="shared" si="7"/>
        <v>-1124892</v>
      </c>
      <c r="J50" s="52">
        <f t="shared" si="7"/>
        <v>-75887701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-75887701</v>
      </c>
      <c r="X50" s="52">
        <f t="shared" si="7"/>
        <v>-15500697</v>
      </c>
      <c r="Y50" s="52">
        <f t="shared" si="7"/>
        <v>-60387004</v>
      </c>
      <c r="Z50" s="53">
        <f>+IF(X50&lt;&gt;0,+(Y50/X50)*100,0)</f>
        <v>389.57605583800523</v>
      </c>
      <c r="AA50" s="54">
        <f>SUM(AA47:AA49)</f>
        <v>-62002773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792171</v>
      </c>
      <c r="D7" s="18"/>
      <c r="E7" s="19">
        <v>7624061</v>
      </c>
      <c r="F7" s="20">
        <v>7624061</v>
      </c>
      <c r="G7" s="20">
        <v>635237</v>
      </c>
      <c r="H7" s="20">
        <v>231894</v>
      </c>
      <c r="I7" s="20">
        <v>-39503</v>
      </c>
      <c r="J7" s="20">
        <v>827628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827628</v>
      </c>
      <c r="X7" s="20">
        <v>1906026</v>
      </c>
      <c r="Y7" s="20">
        <v>-1078398</v>
      </c>
      <c r="Z7" s="21">
        <v>-56.57834678015935</v>
      </c>
      <c r="AA7" s="22">
        <v>7624061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-722975</v>
      </c>
      <c r="D10" s="18"/>
      <c r="E10" s="19">
        <v>-356414</v>
      </c>
      <c r="F10" s="20">
        <v>-356414</v>
      </c>
      <c r="G10" s="20">
        <v>-722975</v>
      </c>
      <c r="H10" s="20"/>
      <c r="I10" s="20"/>
      <c r="J10" s="20">
        <v>-722975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-722975</v>
      </c>
      <c r="X10" s="20">
        <v>-89103</v>
      </c>
      <c r="Y10" s="20">
        <v>-633872</v>
      </c>
      <c r="Z10" s="21">
        <v>711.392433475865</v>
      </c>
      <c r="AA10" s="22">
        <v>-356414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69196</v>
      </c>
      <c r="D13" s="29">
        <f>SUM(D6:D12)</f>
        <v>0</v>
      </c>
      <c r="E13" s="30">
        <f t="shared" si="0"/>
        <v>7267647</v>
      </c>
      <c r="F13" s="31">
        <f t="shared" si="0"/>
        <v>7267647</v>
      </c>
      <c r="G13" s="31">
        <f t="shared" si="0"/>
        <v>-87738</v>
      </c>
      <c r="H13" s="31">
        <f t="shared" si="0"/>
        <v>231894</v>
      </c>
      <c r="I13" s="31">
        <f t="shared" si="0"/>
        <v>-39503</v>
      </c>
      <c r="J13" s="31">
        <f t="shared" si="0"/>
        <v>104653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104653</v>
      </c>
      <c r="X13" s="31">
        <f t="shared" si="0"/>
        <v>1816923</v>
      </c>
      <c r="Y13" s="31">
        <f t="shared" si="0"/>
        <v>-1712270</v>
      </c>
      <c r="Z13" s="32">
        <f>+IF(X13&lt;&gt;0,+(Y13/X13)*100,0)</f>
        <v>-94.240097131248817</v>
      </c>
      <c r="AA13" s="33">
        <f>SUM(AA6:AA12)</f>
        <v>7267647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43452497</v>
      </c>
      <c r="D17" s="18"/>
      <c r="E17" s="19">
        <v>60442141</v>
      </c>
      <c r="F17" s="20">
        <v>60442141</v>
      </c>
      <c r="G17" s="24">
        <v>38188011</v>
      </c>
      <c r="H17" s="24">
        <v>5063858</v>
      </c>
      <c r="I17" s="24">
        <v>1373937</v>
      </c>
      <c r="J17" s="20">
        <v>44625806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44625806</v>
      </c>
      <c r="X17" s="20">
        <v>15110580</v>
      </c>
      <c r="Y17" s="24">
        <v>29515226</v>
      </c>
      <c r="Z17" s="25">
        <v>195.32821374163004</v>
      </c>
      <c r="AA17" s="26">
        <v>60442141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43452497</v>
      </c>
      <c r="D25" s="29">
        <f t="shared" ref="D25:Y25" si="1">SUM(D15:D24)</f>
        <v>0</v>
      </c>
      <c r="E25" s="35">
        <f t="shared" si="1"/>
        <v>60442141</v>
      </c>
      <c r="F25" s="36">
        <f t="shared" si="1"/>
        <v>60442141</v>
      </c>
      <c r="G25" s="36">
        <f t="shared" si="1"/>
        <v>38188011</v>
      </c>
      <c r="H25" s="36">
        <f t="shared" si="1"/>
        <v>5063858</v>
      </c>
      <c r="I25" s="36">
        <f t="shared" si="1"/>
        <v>1373937</v>
      </c>
      <c r="J25" s="36">
        <f t="shared" si="1"/>
        <v>44625806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44625806</v>
      </c>
      <c r="X25" s="36">
        <f t="shared" si="1"/>
        <v>15110580</v>
      </c>
      <c r="Y25" s="36">
        <f t="shared" si="1"/>
        <v>29515226</v>
      </c>
      <c r="Z25" s="37">
        <f>+IF(X25&lt;&gt;0,+(Y25/X25)*100,0)</f>
        <v>195.32821374163004</v>
      </c>
      <c r="AA25" s="38">
        <f>SUM(AA15:AA24)</f>
        <v>60442141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43521693</v>
      </c>
      <c r="D26" s="29">
        <f>+D13+D25</f>
        <v>0</v>
      </c>
      <c r="E26" s="30">
        <f t="shared" si="2"/>
        <v>67709788</v>
      </c>
      <c r="F26" s="31">
        <f t="shared" si="2"/>
        <v>67709788</v>
      </c>
      <c r="G26" s="31">
        <f t="shared" si="2"/>
        <v>38100273</v>
      </c>
      <c r="H26" s="31">
        <f t="shared" si="2"/>
        <v>5295752</v>
      </c>
      <c r="I26" s="31">
        <f t="shared" si="2"/>
        <v>1334434</v>
      </c>
      <c r="J26" s="31">
        <f t="shared" si="2"/>
        <v>44730459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44730459</v>
      </c>
      <c r="X26" s="31">
        <f t="shared" si="2"/>
        <v>16927503</v>
      </c>
      <c r="Y26" s="31">
        <f t="shared" si="2"/>
        <v>27802956</v>
      </c>
      <c r="Z26" s="32">
        <f>+IF(X26&lt;&gt;0,+(Y26/X26)*100,0)</f>
        <v>164.24723717372848</v>
      </c>
      <c r="AA26" s="33">
        <f>+AA13+AA25</f>
        <v>67709788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7677</v>
      </c>
      <c r="D31" s="18"/>
      <c r="E31" s="19">
        <v>557179</v>
      </c>
      <c r="F31" s="20">
        <v>557179</v>
      </c>
      <c r="G31" s="20">
        <v>7677</v>
      </c>
      <c r="H31" s="20"/>
      <c r="I31" s="20"/>
      <c r="J31" s="20">
        <v>7677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7677</v>
      </c>
      <c r="X31" s="20">
        <v>139293</v>
      </c>
      <c r="Y31" s="20">
        <v>-131616</v>
      </c>
      <c r="Z31" s="21">
        <v>-94.488595981133301</v>
      </c>
      <c r="AA31" s="22">
        <v>557179</v>
      </c>
    </row>
    <row r="32" spans="1:27" x14ac:dyDescent="0.25">
      <c r="A32" s="23" t="s">
        <v>59</v>
      </c>
      <c r="B32" s="17" t="s">
        <v>32</v>
      </c>
      <c r="C32" s="18">
        <v>490136</v>
      </c>
      <c r="D32" s="18"/>
      <c r="E32" s="19">
        <v>457136</v>
      </c>
      <c r="F32" s="20">
        <v>457136</v>
      </c>
      <c r="G32" s="20">
        <v>462089</v>
      </c>
      <c r="H32" s="20">
        <v>28047</v>
      </c>
      <c r="I32" s="20"/>
      <c r="J32" s="20">
        <v>490136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490136</v>
      </c>
      <c r="X32" s="20">
        <v>114279</v>
      </c>
      <c r="Y32" s="20">
        <v>375857</v>
      </c>
      <c r="Z32" s="21">
        <v>328.89419753410516</v>
      </c>
      <c r="AA32" s="22">
        <v>457136</v>
      </c>
    </row>
    <row r="33" spans="1:27" x14ac:dyDescent="0.25">
      <c r="A33" s="23" t="s">
        <v>60</v>
      </c>
      <c r="B33" s="17" t="s">
        <v>32</v>
      </c>
      <c r="C33" s="18">
        <v>67500</v>
      </c>
      <c r="D33" s="18"/>
      <c r="E33" s="19">
        <v>469206</v>
      </c>
      <c r="F33" s="20">
        <v>469206</v>
      </c>
      <c r="G33" s="20">
        <v>67500</v>
      </c>
      <c r="H33" s="20">
        <v>5000000</v>
      </c>
      <c r="I33" s="20">
        <v>-1374204</v>
      </c>
      <c r="J33" s="20">
        <v>3693296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3693296</v>
      </c>
      <c r="X33" s="20">
        <v>117297</v>
      </c>
      <c r="Y33" s="20">
        <v>3575999</v>
      </c>
      <c r="Z33" s="21">
        <v>3048.670468980451</v>
      </c>
      <c r="AA33" s="22">
        <v>469206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-41478</v>
      </c>
      <c r="D35" s="18"/>
      <c r="E35" s="19">
        <v>53836</v>
      </c>
      <c r="F35" s="20">
        <v>53836</v>
      </c>
      <c r="G35" s="20">
        <v>-43095</v>
      </c>
      <c r="H35" s="20">
        <v>4775</v>
      </c>
      <c r="I35" s="20">
        <v>-2473</v>
      </c>
      <c r="J35" s="20">
        <v>-40793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-40793</v>
      </c>
      <c r="X35" s="20">
        <v>13458</v>
      </c>
      <c r="Y35" s="20">
        <v>-54251</v>
      </c>
      <c r="Z35" s="21">
        <v>-403.11338980532031</v>
      </c>
      <c r="AA35" s="22">
        <v>53836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523835</v>
      </c>
      <c r="D37" s="29">
        <f t="shared" ref="D37:Y37" si="3">SUM(D29:D36)</f>
        <v>0</v>
      </c>
      <c r="E37" s="30">
        <f t="shared" si="3"/>
        <v>1537357</v>
      </c>
      <c r="F37" s="31">
        <f t="shared" si="3"/>
        <v>1537357</v>
      </c>
      <c r="G37" s="31">
        <f t="shared" si="3"/>
        <v>494171</v>
      </c>
      <c r="H37" s="31">
        <f t="shared" si="3"/>
        <v>5032822</v>
      </c>
      <c r="I37" s="31">
        <f t="shared" si="3"/>
        <v>-1376677</v>
      </c>
      <c r="J37" s="31">
        <f t="shared" si="3"/>
        <v>4150316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4150316</v>
      </c>
      <c r="X37" s="31">
        <f t="shared" si="3"/>
        <v>384327</v>
      </c>
      <c r="Y37" s="31">
        <f t="shared" si="3"/>
        <v>3765989</v>
      </c>
      <c r="Z37" s="32">
        <f>+IF(X37&lt;&gt;0,+(Y37/X37)*100,0)</f>
        <v>979.89186291881651</v>
      </c>
      <c r="AA37" s="33">
        <f>SUM(AA29:AA36)</f>
        <v>1537357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523835</v>
      </c>
      <c r="D44" s="29">
        <f>+D37+D43</f>
        <v>0</v>
      </c>
      <c r="E44" s="30">
        <f t="shared" si="5"/>
        <v>1537357</v>
      </c>
      <c r="F44" s="31">
        <f t="shared" si="5"/>
        <v>1537357</v>
      </c>
      <c r="G44" s="31">
        <f t="shared" si="5"/>
        <v>494171</v>
      </c>
      <c r="H44" s="31">
        <f t="shared" si="5"/>
        <v>5032822</v>
      </c>
      <c r="I44" s="31">
        <f t="shared" si="5"/>
        <v>-1376677</v>
      </c>
      <c r="J44" s="31">
        <f t="shared" si="5"/>
        <v>4150316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4150316</v>
      </c>
      <c r="X44" s="31">
        <f t="shared" si="5"/>
        <v>384327</v>
      </c>
      <c r="Y44" s="31">
        <f t="shared" si="5"/>
        <v>3765989</v>
      </c>
      <c r="Z44" s="32">
        <f>+IF(X44&lt;&gt;0,+(Y44/X44)*100,0)</f>
        <v>979.89186291881651</v>
      </c>
      <c r="AA44" s="33">
        <f>+AA37+AA43</f>
        <v>1537357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42997858</v>
      </c>
      <c r="D45" s="42">
        <f t="shared" si="6"/>
        <v>0</v>
      </c>
      <c r="E45" s="43">
        <f t="shared" si="6"/>
        <v>66172431</v>
      </c>
      <c r="F45" s="44">
        <f t="shared" si="6"/>
        <v>66172431</v>
      </c>
      <c r="G45" s="44">
        <f t="shared" si="6"/>
        <v>37606102</v>
      </c>
      <c r="H45" s="44">
        <f t="shared" si="6"/>
        <v>262930</v>
      </c>
      <c r="I45" s="44">
        <f t="shared" si="6"/>
        <v>2711111</v>
      </c>
      <c r="J45" s="44">
        <f t="shared" si="6"/>
        <v>40580143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40580143</v>
      </c>
      <c r="X45" s="44">
        <f t="shared" si="6"/>
        <v>16543176</v>
      </c>
      <c r="Y45" s="44">
        <f t="shared" si="6"/>
        <v>24036967</v>
      </c>
      <c r="Z45" s="45">
        <f>+IF(X45&lt;&gt;0,+(Y45/X45)*100,0)</f>
        <v>145.29838164086507</v>
      </c>
      <c r="AA45" s="46">
        <f>+AA26-AA44</f>
        <v>66172431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-49848102</v>
      </c>
      <c r="D47" s="18"/>
      <c r="E47" s="19">
        <v>-21075702</v>
      </c>
      <c r="F47" s="20">
        <v>-21075702</v>
      </c>
      <c r="G47" s="20">
        <v>-60081038</v>
      </c>
      <c r="H47" s="20">
        <v>-3729419</v>
      </c>
      <c r="I47" s="20">
        <v>-1274774</v>
      </c>
      <c r="J47" s="20">
        <v>-65085231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-65085231</v>
      </c>
      <c r="X47" s="20">
        <v>-5268930</v>
      </c>
      <c r="Y47" s="20">
        <v>-59816301</v>
      </c>
      <c r="Z47" s="47">
        <v>1135.26467423177</v>
      </c>
      <c r="AA47" s="22">
        <v>-21075702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-49848102</v>
      </c>
      <c r="D50" s="50">
        <f t="shared" ref="D50:Y50" si="7">SUM(D47:D49)</f>
        <v>0</v>
      </c>
      <c r="E50" s="51">
        <f t="shared" si="7"/>
        <v>-21075702</v>
      </c>
      <c r="F50" s="52">
        <f t="shared" si="7"/>
        <v>-21075702</v>
      </c>
      <c r="G50" s="52">
        <f t="shared" si="7"/>
        <v>-60081038</v>
      </c>
      <c r="H50" s="52">
        <f t="shared" si="7"/>
        <v>-3729419</v>
      </c>
      <c r="I50" s="52">
        <f t="shared" si="7"/>
        <v>-1274774</v>
      </c>
      <c r="J50" s="52">
        <f t="shared" si="7"/>
        <v>-65085231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-65085231</v>
      </c>
      <c r="X50" s="52">
        <f t="shared" si="7"/>
        <v>-5268930</v>
      </c>
      <c r="Y50" s="52">
        <f t="shared" si="7"/>
        <v>-59816301</v>
      </c>
      <c r="Z50" s="53">
        <f>+IF(X50&lt;&gt;0,+(Y50/X50)*100,0)</f>
        <v>1135.26467423177</v>
      </c>
      <c r="AA50" s="54">
        <f>SUM(AA47:AA49)</f>
        <v>-21075702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970630683</v>
      </c>
      <c r="G6" s="20">
        <v>937821956</v>
      </c>
      <c r="H6" s="20">
        <v>-12779060</v>
      </c>
      <c r="I6" s="20">
        <v>-29898750</v>
      </c>
      <c r="J6" s="20">
        <v>895144146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895144146</v>
      </c>
      <c r="X6" s="20">
        <v>787412572</v>
      </c>
      <c r="Y6" s="20">
        <v>107731574</v>
      </c>
      <c r="Z6" s="21">
        <v>13.681718813095101</v>
      </c>
      <c r="AA6" s="22">
        <v>970630683</v>
      </c>
    </row>
    <row r="7" spans="1:27" x14ac:dyDescent="0.25">
      <c r="A7" s="23" t="s">
        <v>35</v>
      </c>
      <c r="B7" s="17" t="s">
        <v>32</v>
      </c>
      <c r="C7" s="18">
        <v>275017368</v>
      </c>
      <c r="D7" s="18"/>
      <c r="E7" s="19">
        <v>428640529</v>
      </c>
      <c r="F7" s="20">
        <v>428640529</v>
      </c>
      <c r="G7" s="20">
        <v>294040118</v>
      </c>
      <c r="H7" s="20">
        <v>3974849</v>
      </c>
      <c r="I7" s="20">
        <v>6505388</v>
      </c>
      <c r="J7" s="20">
        <v>304520355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304520355</v>
      </c>
      <c r="X7" s="20">
        <v>308648485</v>
      </c>
      <c r="Y7" s="20">
        <v>-4128130</v>
      </c>
      <c r="Z7" s="21">
        <v>-1.3374859105496664</v>
      </c>
      <c r="AA7" s="22">
        <v>428640529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993879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248469</v>
      </c>
      <c r="Y8" s="20">
        <v>-248664</v>
      </c>
      <c r="Z8" s="21">
        <v>-100.07848061528803</v>
      </c>
      <c r="AA8" s="22">
        <v>993879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-117253376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-134898287</v>
      </c>
      <c r="X10" s="20">
        <v>-117253376</v>
      </c>
      <c r="Y10" s="20">
        <v>-17644911</v>
      </c>
      <c r="Z10" s="21">
        <v>15.048531310518513</v>
      </c>
      <c r="AA10" s="22">
        <v>-117253376</v>
      </c>
    </row>
    <row r="11" spans="1:27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18474476</v>
      </c>
      <c r="G11" s="24">
        <v>18163056</v>
      </c>
      <c r="H11" s="24">
        <v>1590897</v>
      </c>
      <c r="I11" s="24">
        <v>-6876866</v>
      </c>
      <c r="J11" s="20">
        <v>12877087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12877087</v>
      </c>
      <c r="X11" s="20">
        <v>18474476</v>
      </c>
      <c r="Y11" s="24">
        <v>-5597389</v>
      </c>
      <c r="Z11" s="25">
        <v>-30.297958112587338</v>
      </c>
      <c r="AA11" s="26">
        <v>18474476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-4645509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-4645509</v>
      </c>
      <c r="Y12" s="20">
        <v>-917372</v>
      </c>
      <c r="Z12" s="21">
        <v>19.747502372721698</v>
      </c>
      <c r="AA12" s="22">
        <v>-4645509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1082281910</v>
      </c>
      <c r="D13" s="29">
        <f>SUM(D6:D12)</f>
        <v>0</v>
      </c>
      <c r="E13" s="30">
        <f t="shared" si="0"/>
        <v>1296840682</v>
      </c>
      <c r="F13" s="31">
        <f t="shared" si="0"/>
        <v>1296840682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1072080225</v>
      </c>
      <c r="X13" s="31">
        <f t="shared" si="0"/>
        <v>992885117</v>
      </c>
      <c r="Y13" s="31">
        <f t="shared" si="0"/>
        <v>79195108</v>
      </c>
      <c r="Z13" s="32">
        <f>+IF(X13&lt;&gt;0,+(Y13/X13)*100,0)</f>
        <v>7.9762609635330053</v>
      </c>
      <c r="AA13" s="33">
        <f>SUM(AA6:AA12)</f>
        <v>1296840682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3771665045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2999991884</v>
      </c>
      <c r="X17" s="20">
        <v>3715470261</v>
      </c>
      <c r="Y17" s="24">
        <v>-715478377</v>
      </c>
      <c r="Z17" s="25">
        <v>-19.256738090737205</v>
      </c>
      <c r="AA17" s="26">
        <v>3771665045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3771665045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2999991884</v>
      </c>
      <c r="X25" s="36">
        <f t="shared" si="1"/>
        <v>3715470261</v>
      </c>
      <c r="Y25" s="36">
        <f t="shared" si="1"/>
        <v>-715478377</v>
      </c>
      <c r="Z25" s="37">
        <f>+IF(X25&lt;&gt;0,+(Y25/X25)*100,0)</f>
        <v>-19.256738090737205</v>
      </c>
      <c r="AA25" s="38">
        <f>SUM(AA15:AA24)</f>
        <v>3771665045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4325080448</v>
      </c>
      <c r="D26" s="29">
        <f>+D13+D25</f>
        <v>0</v>
      </c>
      <c r="E26" s="30">
        <f t="shared" si="2"/>
        <v>5068505727</v>
      </c>
      <c r="F26" s="31">
        <f t="shared" si="2"/>
        <v>5068505727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4072072109</v>
      </c>
      <c r="X26" s="31">
        <f t="shared" si="2"/>
        <v>4708355378</v>
      </c>
      <c r="Y26" s="31">
        <f t="shared" si="2"/>
        <v>-636283269</v>
      </c>
      <c r="Z26" s="32">
        <f>+IF(X26&lt;&gt;0,+(Y26/X26)*100,0)</f>
        <v>-13.513917661633229</v>
      </c>
      <c r="AA26" s="33">
        <f>+AA13+AA25</f>
        <v>5068505727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-3696944</v>
      </c>
      <c r="G31" s="20">
        <v>-4595761</v>
      </c>
      <c r="H31" s="20">
        <v>-79293</v>
      </c>
      <c r="I31" s="20">
        <v>-130477</v>
      </c>
      <c r="J31" s="20">
        <v>-4805531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-4805531</v>
      </c>
      <c r="X31" s="20">
        <v>-3696944</v>
      </c>
      <c r="Y31" s="20">
        <v>-1108587</v>
      </c>
      <c r="Z31" s="21">
        <v>29.98657810342813</v>
      </c>
      <c r="AA31" s="22">
        <v>-3696944</v>
      </c>
    </row>
    <row r="32" spans="1:27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129335399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159633688</v>
      </c>
      <c r="X32" s="20">
        <v>219304061</v>
      </c>
      <c r="Y32" s="20">
        <v>-59670373</v>
      </c>
      <c r="Z32" s="21">
        <v>-27.208968556218394</v>
      </c>
      <c r="AA32" s="22">
        <v>129335399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305545629</v>
      </c>
      <c r="G35" s="20">
        <v>39246410</v>
      </c>
      <c r="H35" s="20">
        <v>1604344</v>
      </c>
      <c r="I35" s="20">
        <v>1164817</v>
      </c>
      <c r="J35" s="20">
        <v>42015571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42015571</v>
      </c>
      <c r="X35" s="20">
        <v>100728057</v>
      </c>
      <c r="Y35" s="20">
        <v>-58712486</v>
      </c>
      <c r="Z35" s="21">
        <v>-58.288115296416365</v>
      </c>
      <c r="AA35" s="22">
        <v>305545629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431184084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196843728</v>
      </c>
      <c r="X37" s="31">
        <f t="shared" si="3"/>
        <v>316335174</v>
      </c>
      <c r="Y37" s="31">
        <f t="shared" si="3"/>
        <v>-119491446</v>
      </c>
      <c r="Z37" s="32">
        <f>+IF(X37&lt;&gt;0,+(Y37/X37)*100,0)</f>
        <v>-37.773683049233092</v>
      </c>
      <c r="AA37" s="33">
        <f>SUM(AA29:AA36)</f>
        <v>431184084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431184084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196843728</v>
      </c>
      <c r="X44" s="31">
        <f t="shared" si="5"/>
        <v>316335174</v>
      </c>
      <c r="Y44" s="31">
        <f t="shared" si="5"/>
        <v>-119491446</v>
      </c>
      <c r="Z44" s="32">
        <f>+IF(X44&lt;&gt;0,+(Y44/X44)*100,0)</f>
        <v>-37.773683049233092</v>
      </c>
      <c r="AA44" s="33">
        <f>+AA37+AA43</f>
        <v>431184084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4106536234</v>
      </c>
      <c r="D45" s="42">
        <f t="shared" si="6"/>
        <v>0</v>
      </c>
      <c r="E45" s="43">
        <f t="shared" si="6"/>
        <v>4637321643</v>
      </c>
      <c r="F45" s="44">
        <f t="shared" si="6"/>
        <v>4637321643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3875228381</v>
      </c>
      <c r="X45" s="44">
        <f t="shared" si="6"/>
        <v>4392020204</v>
      </c>
      <c r="Y45" s="44">
        <f t="shared" si="6"/>
        <v>-516791823</v>
      </c>
      <c r="Z45" s="45">
        <f>+IF(X45&lt;&gt;0,+(Y45/X45)*100,0)</f>
        <v>-11.766608508069606</v>
      </c>
      <c r="AA45" s="46">
        <f>+AA26-AA44</f>
        <v>4637321643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327068579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81767142</v>
      </c>
      <c r="Y47" s="20">
        <v>-81767142</v>
      </c>
      <c r="Z47" s="47">
        <v>-100</v>
      </c>
      <c r="AA47" s="22">
        <v>327068579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327068579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81767142</v>
      </c>
      <c r="Y50" s="52">
        <f t="shared" si="7"/>
        <v>-81767142</v>
      </c>
      <c r="Z50" s="53">
        <f>+IF(X50&lt;&gt;0,+(Y50/X50)*100,0)</f>
        <v>-100</v>
      </c>
      <c r="AA50" s="54">
        <f>SUM(AA47:AA49)</f>
        <v>327068579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-691644624</v>
      </c>
      <c r="D7" s="18"/>
      <c r="E7" s="19">
        <v>-780482061</v>
      </c>
      <c r="F7" s="20">
        <v>-780482061</v>
      </c>
      <c r="G7" s="20">
        <v>-723783163</v>
      </c>
      <c r="H7" s="20">
        <v>703097146</v>
      </c>
      <c r="I7" s="20">
        <v>-10734358</v>
      </c>
      <c r="J7" s="20">
        <v>-31420375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-31420375</v>
      </c>
      <c r="X7" s="20">
        <v>-195120504</v>
      </c>
      <c r="Y7" s="20">
        <v>163700129</v>
      </c>
      <c r="Z7" s="21">
        <v>-83.896938376091938</v>
      </c>
      <c r="AA7" s="22">
        <v>-780482061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-691644624</v>
      </c>
      <c r="D13" s="29">
        <f>SUM(D6:D12)</f>
        <v>0</v>
      </c>
      <c r="E13" s="30">
        <f t="shared" si="0"/>
        <v>-780482061</v>
      </c>
      <c r="F13" s="31">
        <f t="shared" si="0"/>
        <v>-780482061</v>
      </c>
      <c r="G13" s="31">
        <f t="shared" si="0"/>
        <v>-723783163</v>
      </c>
      <c r="H13" s="31">
        <f t="shared" si="0"/>
        <v>703097146</v>
      </c>
      <c r="I13" s="31">
        <f t="shared" si="0"/>
        <v>-10734358</v>
      </c>
      <c r="J13" s="31">
        <f t="shared" si="0"/>
        <v>-31420375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-31420375</v>
      </c>
      <c r="X13" s="31">
        <f t="shared" si="0"/>
        <v>-195120504</v>
      </c>
      <c r="Y13" s="31">
        <f t="shared" si="0"/>
        <v>163700129</v>
      </c>
      <c r="Z13" s="32">
        <f>+IF(X13&lt;&gt;0,+(Y13/X13)*100,0)</f>
        <v>-83.896938376091938</v>
      </c>
      <c r="AA13" s="33">
        <f>SUM(AA6:AA12)</f>
        <v>-780482061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78334000</v>
      </c>
      <c r="F17" s="20">
        <v>78334000</v>
      </c>
      <c r="G17" s="24">
        <v>-1251451</v>
      </c>
      <c r="H17" s="24">
        <v>1220451</v>
      </c>
      <c r="I17" s="24">
        <v>31000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19583517</v>
      </c>
      <c r="Y17" s="24">
        <v>-19583517</v>
      </c>
      <c r="Z17" s="25">
        <v>-100</v>
      </c>
      <c r="AA17" s="26">
        <v>78334000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78334000</v>
      </c>
      <c r="F25" s="36">
        <f t="shared" si="1"/>
        <v>78334000</v>
      </c>
      <c r="G25" s="36">
        <f t="shared" si="1"/>
        <v>-1251451</v>
      </c>
      <c r="H25" s="36">
        <f t="shared" si="1"/>
        <v>1220451</v>
      </c>
      <c r="I25" s="36">
        <f t="shared" si="1"/>
        <v>31000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19583517</v>
      </c>
      <c r="Y25" s="36">
        <f t="shared" si="1"/>
        <v>-19583517</v>
      </c>
      <c r="Z25" s="37">
        <f>+IF(X25&lt;&gt;0,+(Y25/X25)*100,0)</f>
        <v>-100</v>
      </c>
      <c r="AA25" s="38">
        <f>SUM(AA15:AA24)</f>
        <v>78334000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-691644624</v>
      </c>
      <c r="D26" s="29">
        <f>+D13+D25</f>
        <v>0</v>
      </c>
      <c r="E26" s="30">
        <f t="shared" si="2"/>
        <v>-702148061</v>
      </c>
      <c r="F26" s="31">
        <f t="shared" si="2"/>
        <v>-702148061</v>
      </c>
      <c r="G26" s="31">
        <f t="shared" si="2"/>
        <v>-725034614</v>
      </c>
      <c r="H26" s="31">
        <f t="shared" si="2"/>
        <v>704317597</v>
      </c>
      <c r="I26" s="31">
        <f t="shared" si="2"/>
        <v>-10703358</v>
      </c>
      <c r="J26" s="31">
        <f t="shared" si="2"/>
        <v>-31420375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-31420375</v>
      </c>
      <c r="X26" s="31">
        <f t="shared" si="2"/>
        <v>-175536987</v>
      </c>
      <c r="Y26" s="31">
        <f t="shared" si="2"/>
        <v>144116612</v>
      </c>
      <c r="Z26" s="32">
        <f>+IF(X26&lt;&gt;0,+(Y26/X26)*100,0)</f>
        <v>-82.100424795373755</v>
      </c>
      <c r="AA26" s="33">
        <f>+AA13+AA25</f>
        <v>-702148061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5649000</v>
      </c>
      <c r="D33" s="18"/>
      <c r="E33" s="19">
        <v>4470000</v>
      </c>
      <c r="F33" s="20">
        <v>4470000</v>
      </c>
      <c r="G33" s="20">
        <v>5533000</v>
      </c>
      <c r="H33" s="20">
        <v>-2633000</v>
      </c>
      <c r="I33" s="20"/>
      <c r="J33" s="20">
        <v>2900000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2900000</v>
      </c>
      <c r="X33" s="20">
        <v>1117497</v>
      </c>
      <c r="Y33" s="20">
        <v>1782503</v>
      </c>
      <c r="Z33" s="21">
        <v>159.50852664481425</v>
      </c>
      <c r="AA33" s="22">
        <v>4470000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5649000</v>
      </c>
      <c r="D37" s="29">
        <f t="shared" ref="D37:Y37" si="3">SUM(D29:D36)</f>
        <v>0</v>
      </c>
      <c r="E37" s="30">
        <f t="shared" si="3"/>
        <v>4470000</v>
      </c>
      <c r="F37" s="31">
        <f t="shared" si="3"/>
        <v>4470000</v>
      </c>
      <c r="G37" s="31">
        <f t="shared" si="3"/>
        <v>5533000</v>
      </c>
      <c r="H37" s="31">
        <f t="shared" si="3"/>
        <v>-2633000</v>
      </c>
      <c r="I37" s="31">
        <f t="shared" si="3"/>
        <v>0</v>
      </c>
      <c r="J37" s="31">
        <f t="shared" si="3"/>
        <v>2900000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2900000</v>
      </c>
      <c r="X37" s="31">
        <f t="shared" si="3"/>
        <v>1117497</v>
      </c>
      <c r="Y37" s="31">
        <f t="shared" si="3"/>
        <v>1782503</v>
      </c>
      <c r="Z37" s="32">
        <f>+IF(X37&lt;&gt;0,+(Y37/X37)*100,0)</f>
        <v>159.50852664481425</v>
      </c>
      <c r="AA37" s="33">
        <f>SUM(AA29:AA36)</f>
        <v>4470000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5649000</v>
      </c>
      <c r="D44" s="29">
        <f>+D37+D43</f>
        <v>0</v>
      </c>
      <c r="E44" s="30">
        <f t="shared" si="5"/>
        <v>4470000</v>
      </c>
      <c r="F44" s="31">
        <f t="shared" si="5"/>
        <v>4470000</v>
      </c>
      <c r="G44" s="31">
        <f t="shared" si="5"/>
        <v>5533000</v>
      </c>
      <c r="H44" s="31">
        <f t="shared" si="5"/>
        <v>-2633000</v>
      </c>
      <c r="I44" s="31">
        <f t="shared" si="5"/>
        <v>0</v>
      </c>
      <c r="J44" s="31">
        <f t="shared" si="5"/>
        <v>2900000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2900000</v>
      </c>
      <c r="X44" s="31">
        <f t="shared" si="5"/>
        <v>1117497</v>
      </c>
      <c r="Y44" s="31">
        <f t="shared" si="5"/>
        <v>1782503</v>
      </c>
      <c r="Z44" s="32">
        <f>+IF(X44&lt;&gt;0,+(Y44/X44)*100,0)</f>
        <v>159.50852664481425</v>
      </c>
      <c r="AA44" s="33">
        <f>+AA37+AA43</f>
        <v>4470000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-697293624</v>
      </c>
      <c r="D45" s="42">
        <f t="shared" si="6"/>
        <v>0</v>
      </c>
      <c r="E45" s="43">
        <f t="shared" si="6"/>
        <v>-706618061</v>
      </c>
      <c r="F45" s="44">
        <f t="shared" si="6"/>
        <v>-706618061</v>
      </c>
      <c r="G45" s="44">
        <f t="shared" si="6"/>
        <v>-730567614</v>
      </c>
      <c r="H45" s="44">
        <f t="shared" si="6"/>
        <v>706950597</v>
      </c>
      <c r="I45" s="44">
        <f t="shared" si="6"/>
        <v>-10703358</v>
      </c>
      <c r="J45" s="44">
        <f t="shared" si="6"/>
        <v>-34320375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-34320375</v>
      </c>
      <c r="X45" s="44">
        <f t="shared" si="6"/>
        <v>-176654484</v>
      </c>
      <c r="Y45" s="44">
        <f t="shared" si="6"/>
        <v>142334109</v>
      </c>
      <c r="Z45" s="45">
        <f>+IF(X45&lt;&gt;0,+(Y45/X45)*100,0)</f>
        <v>-80.572032918224707</v>
      </c>
      <c r="AA45" s="46">
        <f>+AA26-AA44</f>
        <v>-706618061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72078444</v>
      </c>
      <c r="D47" s="18"/>
      <c r="E47" s="19">
        <v>87073777</v>
      </c>
      <c r="F47" s="20">
        <v>87073777</v>
      </c>
      <c r="G47" s="20">
        <v>70188597</v>
      </c>
      <c r="H47" s="20">
        <v>-71561648</v>
      </c>
      <c r="I47" s="20">
        <v>-1661392</v>
      </c>
      <c r="J47" s="20">
        <v>-3034443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-3034443</v>
      </c>
      <c r="X47" s="20">
        <v>21768441</v>
      </c>
      <c r="Y47" s="20">
        <v>-24802884</v>
      </c>
      <c r="Z47" s="47">
        <v>-113.93964317426315</v>
      </c>
      <c r="AA47" s="22">
        <v>87073777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72078444</v>
      </c>
      <c r="D50" s="50">
        <f t="shared" ref="D50:Y50" si="7">SUM(D47:D49)</f>
        <v>0</v>
      </c>
      <c r="E50" s="51">
        <f t="shared" si="7"/>
        <v>87073777</v>
      </c>
      <c r="F50" s="52">
        <f t="shared" si="7"/>
        <v>87073777</v>
      </c>
      <c r="G50" s="52">
        <f t="shared" si="7"/>
        <v>70188597</v>
      </c>
      <c r="H50" s="52">
        <f t="shared" si="7"/>
        <v>-71561648</v>
      </c>
      <c r="I50" s="52">
        <f t="shared" si="7"/>
        <v>-1661392</v>
      </c>
      <c r="J50" s="52">
        <f t="shared" si="7"/>
        <v>-3034443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-3034443</v>
      </c>
      <c r="X50" s="52">
        <f t="shared" si="7"/>
        <v>21768441</v>
      </c>
      <c r="Y50" s="52">
        <f t="shared" si="7"/>
        <v>-24802884</v>
      </c>
      <c r="Z50" s="53">
        <f>+IF(X50&lt;&gt;0,+(Y50/X50)*100,0)</f>
        <v>-113.93964317426315</v>
      </c>
      <c r="AA50" s="54">
        <f>SUM(AA47:AA49)</f>
        <v>87073777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-47552629</v>
      </c>
      <c r="D6" s="18"/>
      <c r="E6" s="19">
        <v>-47275931</v>
      </c>
      <c r="F6" s="20">
        <v>-47275931</v>
      </c>
      <c r="G6" s="20"/>
      <c r="H6" s="20">
        <v>4819982</v>
      </c>
      <c r="I6" s="20">
        <v>458553</v>
      </c>
      <c r="J6" s="20">
        <v>5278535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5278535</v>
      </c>
      <c r="X6" s="20">
        <v>-11818986</v>
      </c>
      <c r="Y6" s="20">
        <v>17097521</v>
      </c>
      <c r="Z6" s="21">
        <v>-144.66148788060161</v>
      </c>
      <c r="AA6" s="22">
        <v>-47275931</v>
      </c>
    </row>
    <row r="7" spans="1:27" x14ac:dyDescent="0.25">
      <c r="A7" s="23" t="s">
        <v>35</v>
      </c>
      <c r="B7" s="17" t="s">
        <v>32</v>
      </c>
      <c r="C7" s="18">
        <v>-8432273</v>
      </c>
      <c r="D7" s="18"/>
      <c r="E7" s="19">
        <v>-21170552</v>
      </c>
      <c r="F7" s="20">
        <v>-21170552</v>
      </c>
      <c r="G7" s="20"/>
      <c r="H7" s="20">
        <v>1113775</v>
      </c>
      <c r="I7" s="20">
        <v>-442995</v>
      </c>
      <c r="J7" s="20">
        <v>670780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670780</v>
      </c>
      <c r="X7" s="20">
        <v>-5292642</v>
      </c>
      <c r="Y7" s="20">
        <v>5963422</v>
      </c>
      <c r="Z7" s="21">
        <v>-112.67382150540317</v>
      </c>
      <c r="AA7" s="22">
        <v>-21170552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102891394</v>
      </c>
      <c r="D11" s="18"/>
      <c r="E11" s="19"/>
      <c r="F11" s="20"/>
      <c r="G11" s="24"/>
      <c r="H11" s="24">
        <v>1817950</v>
      </c>
      <c r="I11" s="24">
        <v>36159</v>
      </c>
      <c r="J11" s="20">
        <v>1854109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1854109</v>
      </c>
      <c r="X11" s="20"/>
      <c r="Y11" s="24">
        <v>1854109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46257380</v>
      </c>
      <c r="D13" s="29">
        <f>SUM(D6:D12)</f>
        <v>0</v>
      </c>
      <c r="E13" s="30">
        <f t="shared" si="0"/>
        <v>-68446483</v>
      </c>
      <c r="F13" s="31">
        <f t="shared" si="0"/>
        <v>-68446483</v>
      </c>
      <c r="G13" s="31">
        <f t="shared" si="0"/>
        <v>0</v>
      </c>
      <c r="H13" s="31">
        <f t="shared" si="0"/>
        <v>7751707</v>
      </c>
      <c r="I13" s="31">
        <f t="shared" si="0"/>
        <v>51717</v>
      </c>
      <c r="J13" s="31">
        <f t="shared" si="0"/>
        <v>7803424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7803424</v>
      </c>
      <c r="X13" s="31">
        <f t="shared" si="0"/>
        <v>-17111628</v>
      </c>
      <c r="Y13" s="31">
        <f t="shared" si="0"/>
        <v>24915052</v>
      </c>
      <c r="Z13" s="32">
        <f>+IF(X13&lt;&gt;0,+(Y13/X13)*100,0)</f>
        <v>-145.60304840661567</v>
      </c>
      <c r="AA13" s="33">
        <f>SUM(AA6:AA12)</f>
        <v>-68446483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17643284</v>
      </c>
      <c r="D17" s="18"/>
      <c r="E17" s="19">
        <v>32442828</v>
      </c>
      <c r="F17" s="20">
        <v>32442828</v>
      </c>
      <c r="G17" s="24"/>
      <c r="H17" s="24">
        <v>-20837110</v>
      </c>
      <c r="I17" s="24"/>
      <c r="J17" s="20">
        <v>-20837110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-20837110</v>
      </c>
      <c r="X17" s="20">
        <v>8110710</v>
      </c>
      <c r="Y17" s="24">
        <v>-28947820</v>
      </c>
      <c r="Z17" s="25">
        <v>-356.90858136957183</v>
      </c>
      <c r="AA17" s="26">
        <v>32442828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17643284</v>
      </c>
      <c r="D25" s="29">
        <f t="shared" ref="D25:Y25" si="1">SUM(D15:D24)</f>
        <v>0</v>
      </c>
      <c r="E25" s="35">
        <f t="shared" si="1"/>
        <v>32442828</v>
      </c>
      <c r="F25" s="36">
        <f t="shared" si="1"/>
        <v>32442828</v>
      </c>
      <c r="G25" s="36">
        <f t="shared" si="1"/>
        <v>0</v>
      </c>
      <c r="H25" s="36">
        <f t="shared" si="1"/>
        <v>-20837110</v>
      </c>
      <c r="I25" s="36">
        <f t="shared" si="1"/>
        <v>0</v>
      </c>
      <c r="J25" s="36">
        <f t="shared" si="1"/>
        <v>-20837110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-20837110</v>
      </c>
      <c r="X25" s="36">
        <f t="shared" si="1"/>
        <v>8110710</v>
      </c>
      <c r="Y25" s="36">
        <f t="shared" si="1"/>
        <v>-28947820</v>
      </c>
      <c r="Z25" s="37">
        <f>+IF(X25&lt;&gt;0,+(Y25/X25)*100,0)</f>
        <v>-356.90858136957183</v>
      </c>
      <c r="AA25" s="38">
        <f>SUM(AA15:AA24)</f>
        <v>32442828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63900664</v>
      </c>
      <c r="D26" s="29">
        <f>+D13+D25</f>
        <v>0</v>
      </c>
      <c r="E26" s="30">
        <f t="shared" si="2"/>
        <v>-36003655</v>
      </c>
      <c r="F26" s="31">
        <f t="shared" si="2"/>
        <v>-36003655</v>
      </c>
      <c r="G26" s="31">
        <f t="shared" si="2"/>
        <v>0</v>
      </c>
      <c r="H26" s="31">
        <f t="shared" si="2"/>
        <v>-13085403</v>
      </c>
      <c r="I26" s="31">
        <f t="shared" si="2"/>
        <v>51717</v>
      </c>
      <c r="J26" s="31">
        <f t="shared" si="2"/>
        <v>-13033686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-13033686</v>
      </c>
      <c r="X26" s="31">
        <f t="shared" si="2"/>
        <v>-9000918</v>
      </c>
      <c r="Y26" s="31">
        <f t="shared" si="2"/>
        <v>-4032768</v>
      </c>
      <c r="Z26" s="32">
        <f>+IF(X26&lt;&gt;0,+(Y26/X26)*100,0)</f>
        <v>44.803963329073767</v>
      </c>
      <c r="AA26" s="33">
        <f>+AA13+AA25</f>
        <v>-36003655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-142899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96008140</v>
      </c>
      <c r="D32" s="18"/>
      <c r="E32" s="19"/>
      <c r="F32" s="20"/>
      <c r="G32" s="20"/>
      <c r="H32" s="20">
        <v>12014084</v>
      </c>
      <c r="I32" s="20">
        <v>-5902184</v>
      </c>
      <c r="J32" s="20">
        <v>6111900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6111900</v>
      </c>
      <c r="X32" s="20"/>
      <c r="Y32" s="20">
        <v>6111900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-2833836</v>
      </c>
      <c r="D35" s="18"/>
      <c r="E35" s="19"/>
      <c r="F35" s="20"/>
      <c r="G35" s="20"/>
      <c r="H35" s="20">
        <v>1032977</v>
      </c>
      <c r="I35" s="20">
        <v>1138371</v>
      </c>
      <c r="J35" s="20">
        <v>2171348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2171348</v>
      </c>
      <c r="X35" s="20"/>
      <c r="Y35" s="20">
        <v>2171348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87816704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13047061</v>
      </c>
      <c r="I37" s="31">
        <f t="shared" si="3"/>
        <v>-4763813</v>
      </c>
      <c r="J37" s="31">
        <f t="shared" si="3"/>
        <v>8283248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8283248</v>
      </c>
      <c r="X37" s="31">
        <f t="shared" si="3"/>
        <v>0</v>
      </c>
      <c r="Y37" s="31">
        <f t="shared" si="3"/>
        <v>8283248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87816704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13047061</v>
      </c>
      <c r="I44" s="31">
        <f t="shared" si="5"/>
        <v>-4763813</v>
      </c>
      <c r="J44" s="31">
        <f t="shared" si="5"/>
        <v>8283248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8283248</v>
      </c>
      <c r="X44" s="31">
        <f t="shared" si="5"/>
        <v>0</v>
      </c>
      <c r="Y44" s="31">
        <f t="shared" si="5"/>
        <v>8283248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-23916040</v>
      </c>
      <c r="D45" s="42">
        <f t="shared" si="6"/>
        <v>0</v>
      </c>
      <c r="E45" s="43">
        <f t="shared" si="6"/>
        <v>-36003655</v>
      </c>
      <c r="F45" s="44">
        <f t="shared" si="6"/>
        <v>-36003655</v>
      </c>
      <c r="G45" s="44">
        <f t="shared" si="6"/>
        <v>0</v>
      </c>
      <c r="H45" s="44">
        <f t="shared" si="6"/>
        <v>-26132464</v>
      </c>
      <c r="I45" s="44">
        <f t="shared" si="6"/>
        <v>4815530</v>
      </c>
      <c r="J45" s="44">
        <f t="shared" si="6"/>
        <v>-21316934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-21316934</v>
      </c>
      <c r="X45" s="44">
        <f t="shared" si="6"/>
        <v>-9000918</v>
      </c>
      <c r="Y45" s="44">
        <f t="shared" si="6"/>
        <v>-12316016</v>
      </c>
      <c r="Z45" s="45">
        <f>+IF(X45&lt;&gt;0,+(Y45/X45)*100,0)</f>
        <v>136.83066549434179</v>
      </c>
      <c r="AA45" s="46">
        <f>+AA26-AA44</f>
        <v>-36003655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55501</v>
      </c>
      <c r="D47" s="18"/>
      <c r="E47" s="19">
        <v>-36003655</v>
      </c>
      <c r="F47" s="20">
        <v>-36003655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-9000918</v>
      </c>
      <c r="Y47" s="20">
        <v>9000918</v>
      </c>
      <c r="Z47" s="47">
        <v>-100</v>
      </c>
      <c r="AA47" s="22">
        <v>-36003655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-36003655</v>
      </c>
      <c r="F50" s="52">
        <f t="shared" si="7"/>
        <v>-36003655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-9000918</v>
      </c>
      <c r="Y50" s="52">
        <f t="shared" si="7"/>
        <v>9000918</v>
      </c>
      <c r="Z50" s="53">
        <f>+IF(X50&lt;&gt;0,+(Y50/X50)*100,0)</f>
        <v>-100</v>
      </c>
      <c r="AA50" s="54">
        <f>SUM(AA47:AA49)</f>
        <v>-36003655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24000000</v>
      </c>
      <c r="F6" s="20">
        <v>24000000</v>
      </c>
      <c r="G6" s="20"/>
      <c r="H6" s="20">
        <v>78847285</v>
      </c>
      <c r="I6" s="20">
        <v>-63370009</v>
      </c>
      <c r="J6" s="20">
        <v>15477276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15477276</v>
      </c>
      <c r="X6" s="20">
        <v>6000000</v>
      </c>
      <c r="Y6" s="20">
        <v>9477276</v>
      </c>
      <c r="Z6" s="21">
        <v>157.9546</v>
      </c>
      <c r="AA6" s="22">
        <v>24000000</v>
      </c>
    </row>
    <row r="7" spans="1:27" x14ac:dyDescent="0.25">
      <c r="A7" s="23" t="s">
        <v>35</v>
      </c>
      <c r="B7" s="17" t="s">
        <v>32</v>
      </c>
      <c r="C7" s="18">
        <v>-364</v>
      </c>
      <c r="D7" s="18"/>
      <c r="E7" s="19"/>
      <c r="F7" s="20"/>
      <c r="G7" s="20"/>
      <c r="H7" s="20"/>
      <c r="I7" s="20">
        <v>24919</v>
      </c>
      <c r="J7" s="20">
        <v>24919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24919</v>
      </c>
      <c r="X7" s="20"/>
      <c r="Y7" s="20">
        <v>24919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</v>
      </c>
      <c r="D13" s="29">
        <f>SUM(D6:D12)</f>
        <v>0</v>
      </c>
      <c r="E13" s="30">
        <f t="shared" si="0"/>
        <v>24000000</v>
      </c>
      <c r="F13" s="31">
        <f t="shared" si="0"/>
        <v>24000000</v>
      </c>
      <c r="G13" s="31">
        <f t="shared" si="0"/>
        <v>0</v>
      </c>
      <c r="H13" s="31">
        <f t="shared" si="0"/>
        <v>78847285</v>
      </c>
      <c r="I13" s="31">
        <f t="shared" si="0"/>
        <v>-63345090</v>
      </c>
      <c r="J13" s="31">
        <f t="shared" si="0"/>
        <v>15502195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15502195</v>
      </c>
      <c r="X13" s="31">
        <f t="shared" si="0"/>
        <v>6000000</v>
      </c>
      <c r="Y13" s="31">
        <f t="shared" si="0"/>
        <v>9502195</v>
      </c>
      <c r="Z13" s="32">
        <f>+IF(X13&lt;&gt;0,+(Y13/X13)*100,0)</f>
        <v>158.36991666666665</v>
      </c>
      <c r="AA13" s="33">
        <f>SUM(AA6:AA12)</f>
        <v>24000000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10291289</v>
      </c>
      <c r="D17" s="18"/>
      <c r="E17" s="19">
        <v>6767693</v>
      </c>
      <c r="F17" s="20">
        <v>6767693</v>
      </c>
      <c r="G17" s="24">
        <v>-7024165</v>
      </c>
      <c r="H17" s="24">
        <v>-7024165</v>
      </c>
      <c r="I17" s="24">
        <v>-1462819</v>
      </c>
      <c r="J17" s="20">
        <v>-15511149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-15511149</v>
      </c>
      <c r="X17" s="20">
        <v>1691925</v>
      </c>
      <c r="Y17" s="24">
        <v>-17203074</v>
      </c>
      <c r="Z17" s="25">
        <v>-1016.7752116671838</v>
      </c>
      <c r="AA17" s="26">
        <v>6767693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10291289</v>
      </c>
      <c r="D25" s="29">
        <f t="shared" ref="D25:Y25" si="1">SUM(D15:D24)</f>
        <v>0</v>
      </c>
      <c r="E25" s="35">
        <f t="shared" si="1"/>
        <v>6767693</v>
      </c>
      <c r="F25" s="36">
        <f t="shared" si="1"/>
        <v>6767693</v>
      </c>
      <c r="G25" s="36">
        <f t="shared" si="1"/>
        <v>-7024165</v>
      </c>
      <c r="H25" s="36">
        <f t="shared" si="1"/>
        <v>-7024165</v>
      </c>
      <c r="I25" s="36">
        <f t="shared" si="1"/>
        <v>-1462819</v>
      </c>
      <c r="J25" s="36">
        <f t="shared" si="1"/>
        <v>-15511149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-15511149</v>
      </c>
      <c r="X25" s="36">
        <f t="shared" si="1"/>
        <v>1691925</v>
      </c>
      <c r="Y25" s="36">
        <f t="shared" si="1"/>
        <v>-17203074</v>
      </c>
      <c r="Z25" s="37">
        <f>+IF(X25&lt;&gt;0,+(Y25/X25)*100,0)</f>
        <v>-1016.7752116671838</v>
      </c>
      <c r="AA25" s="38">
        <f>SUM(AA15:AA24)</f>
        <v>6767693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10290925</v>
      </c>
      <c r="D26" s="29">
        <f>+D13+D25</f>
        <v>0</v>
      </c>
      <c r="E26" s="30">
        <f t="shared" si="2"/>
        <v>30767693</v>
      </c>
      <c r="F26" s="31">
        <f t="shared" si="2"/>
        <v>30767693</v>
      </c>
      <c r="G26" s="31">
        <f t="shared" si="2"/>
        <v>-7024165</v>
      </c>
      <c r="H26" s="31">
        <f t="shared" si="2"/>
        <v>71823120</v>
      </c>
      <c r="I26" s="31">
        <f t="shared" si="2"/>
        <v>-64807909</v>
      </c>
      <c r="J26" s="31">
        <f t="shared" si="2"/>
        <v>-8954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-8954</v>
      </c>
      <c r="X26" s="31">
        <f t="shared" si="2"/>
        <v>7691925</v>
      </c>
      <c r="Y26" s="31">
        <f t="shared" si="2"/>
        <v>-7700879</v>
      </c>
      <c r="Z26" s="32">
        <f>+IF(X26&lt;&gt;0,+(Y26/X26)*100,0)</f>
        <v>-100.11640779128761</v>
      </c>
      <c r="AA26" s="33">
        <f>+AA13+AA25</f>
        <v>30767693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-24999</v>
      </c>
      <c r="H32" s="20">
        <v>-852316</v>
      </c>
      <c r="I32" s="20">
        <v>-4593423</v>
      </c>
      <c r="J32" s="20">
        <v>-5470738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-5470738</v>
      </c>
      <c r="X32" s="20"/>
      <c r="Y32" s="20">
        <v>-5470738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-24999</v>
      </c>
      <c r="H37" s="31">
        <f t="shared" si="3"/>
        <v>-852316</v>
      </c>
      <c r="I37" s="31">
        <f t="shared" si="3"/>
        <v>-4593423</v>
      </c>
      <c r="J37" s="31">
        <f t="shared" si="3"/>
        <v>-5470738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-5470738</v>
      </c>
      <c r="X37" s="31">
        <f t="shared" si="3"/>
        <v>0</v>
      </c>
      <c r="Y37" s="31">
        <f t="shared" si="3"/>
        <v>-5470738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-24999</v>
      </c>
      <c r="H44" s="31">
        <f t="shared" si="5"/>
        <v>-852316</v>
      </c>
      <c r="I44" s="31">
        <f t="shared" si="5"/>
        <v>-4593423</v>
      </c>
      <c r="J44" s="31">
        <f t="shared" si="5"/>
        <v>-5470738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-5470738</v>
      </c>
      <c r="X44" s="31">
        <f t="shared" si="5"/>
        <v>0</v>
      </c>
      <c r="Y44" s="31">
        <f t="shared" si="5"/>
        <v>-5470738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10290925</v>
      </c>
      <c r="D45" s="42">
        <f t="shared" si="6"/>
        <v>0</v>
      </c>
      <c r="E45" s="43">
        <f t="shared" si="6"/>
        <v>30767693</v>
      </c>
      <c r="F45" s="44">
        <f t="shared" si="6"/>
        <v>30767693</v>
      </c>
      <c r="G45" s="44">
        <f t="shared" si="6"/>
        <v>-6999166</v>
      </c>
      <c r="H45" s="44">
        <f t="shared" si="6"/>
        <v>72675436</v>
      </c>
      <c r="I45" s="44">
        <f t="shared" si="6"/>
        <v>-60214486</v>
      </c>
      <c r="J45" s="44">
        <f t="shared" si="6"/>
        <v>5461784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5461784</v>
      </c>
      <c r="X45" s="44">
        <f t="shared" si="6"/>
        <v>7691925</v>
      </c>
      <c r="Y45" s="44">
        <f t="shared" si="6"/>
        <v>-2230141</v>
      </c>
      <c r="Z45" s="45">
        <f>+IF(X45&lt;&gt;0,+(Y45/X45)*100,0)</f>
        <v>-28.993275415451919</v>
      </c>
      <c r="AA45" s="46">
        <f>+AA26-AA44</f>
        <v>30767693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173854747</v>
      </c>
      <c r="D6" s="18"/>
      <c r="E6" s="19">
        <v>113354856</v>
      </c>
      <c r="F6" s="20">
        <v>113354856</v>
      </c>
      <c r="G6" s="20">
        <v>152971050</v>
      </c>
      <c r="H6" s="20">
        <v>-6404950</v>
      </c>
      <c r="I6" s="20">
        <v>-5367710</v>
      </c>
      <c r="J6" s="20">
        <v>141198390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141198390</v>
      </c>
      <c r="X6" s="20">
        <v>28995518</v>
      </c>
      <c r="Y6" s="20">
        <v>112202872</v>
      </c>
      <c r="Z6" s="21">
        <v>386.96626147530799</v>
      </c>
      <c r="AA6" s="22">
        <v>113354856</v>
      </c>
    </row>
    <row r="7" spans="1:27" x14ac:dyDescent="0.25">
      <c r="A7" s="23" t="s">
        <v>35</v>
      </c>
      <c r="B7" s="17" t="s">
        <v>32</v>
      </c>
      <c r="C7" s="18">
        <v>2415643</v>
      </c>
      <c r="D7" s="18"/>
      <c r="E7" s="19">
        <v>28815030</v>
      </c>
      <c r="F7" s="20">
        <v>28815030</v>
      </c>
      <c r="G7" s="20">
        <v>2311067</v>
      </c>
      <c r="H7" s="20">
        <v>1776300</v>
      </c>
      <c r="I7" s="20">
        <v>2854591</v>
      </c>
      <c r="J7" s="20">
        <v>6941958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6941958</v>
      </c>
      <c r="X7" s="20">
        <v>11977700</v>
      </c>
      <c r="Y7" s="20">
        <v>-5035742</v>
      </c>
      <c r="Z7" s="21">
        <v>-42.042645916995752</v>
      </c>
      <c r="AA7" s="22">
        <v>28815030</v>
      </c>
    </row>
    <row r="8" spans="1:27" x14ac:dyDescent="0.25">
      <c r="A8" s="23" t="s">
        <v>36</v>
      </c>
      <c r="B8" s="17" t="s">
        <v>32</v>
      </c>
      <c r="C8" s="18">
        <v>18979</v>
      </c>
      <c r="D8" s="18"/>
      <c r="E8" s="19">
        <v>6715571</v>
      </c>
      <c r="F8" s="20">
        <v>6715571</v>
      </c>
      <c r="G8" s="20">
        <v>18979</v>
      </c>
      <c r="H8" s="20"/>
      <c r="I8" s="20"/>
      <c r="J8" s="20">
        <v>18979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18979</v>
      </c>
      <c r="X8" s="20">
        <v>6569962</v>
      </c>
      <c r="Y8" s="20">
        <v>-6550983</v>
      </c>
      <c r="Z8" s="21">
        <v>-99.711124660994997</v>
      </c>
      <c r="AA8" s="22">
        <v>6715571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-3800000</v>
      </c>
      <c r="F10" s="20">
        <v>-3800000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-949998</v>
      </c>
      <c r="Y10" s="20">
        <v>949998</v>
      </c>
      <c r="Z10" s="21">
        <v>-100</v>
      </c>
      <c r="AA10" s="22">
        <v>-3800000</v>
      </c>
    </row>
    <row r="11" spans="1:27" x14ac:dyDescent="0.25">
      <c r="A11" s="23" t="s">
        <v>39</v>
      </c>
      <c r="B11" s="17" t="s">
        <v>32</v>
      </c>
      <c r="C11" s="18">
        <v>81729391</v>
      </c>
      <c r="D11" s="18"/>
      <c r="E11" s="19"/>
      <c r="F11" s="20"/>
      <c r="G11" s="24">
        <v>84129132</v>
      </c>
      <c r="H11" s="24">
        <v>2191189</v>
      </c>
      <c r="I11" s="24">
        <v>1453953</v>
      </c>
      <c r="J11" s="20">
        <v>87774274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87774274</v>
      </c>
      <c r="X11" s="20"/>
      <c r="Y11" s="24">
        <v>87774274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-980943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257037817</v>
      </c>
      <c r="D13" s="29">
        <f>SUM(D6:D12)</f>
        <v>0</v>
      </c>
      <c r="E13" s="30">
        <f t="shared" si="0"/>
        <v>145085457</v>
      </c>
      <c r="F13" s="31">
        <f t="shared" si="0"/>
        <v>145085457</v>
      </c>
      <c r="G13" s="31">
        <f t="shared" si="0"/>
        <v>238449286</v>
      </c>
      <c r="H13" s="31">
        <f t="shared" si="0"/>
        <v>-2437461</v>
      </c>
      <c r="I13" s="31">
        <f t="shared" si="0"/>
        <v>-1059166</v>
      </c>
      <c r="J13" s="31">
        <f t="shared" si="0"/>
        <v>234952659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234952659</v>
      </c>
      <c r="X13" s="31">
        <f t="shared" si="0"/>
        <v>46593182</v>
      </c>
      <c r="Y13" s="31">
        <f t="shared" si="0"/>
        <v>188359477</v>
      </c>
      <c r="Z13" s="32">
        <f>+IF(X13&lt;&gt;0,+(Y13/X13)*100,0)</f>
        <v>404.2640337378117</v>
      </c>
      <c r="AA13" s="33">
        <f>SUM(AA6:AA12)</f>
        <v>145085457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45301922</v>
      </c>
      <c r="D17" s="18"/>
      <c r="E17" s="19">
        <v>728644211</v>
      </c>
      <c r="F17" s="20">
        <v>728644211</v>
      </c>
      <c r="G17" s="24">
        <v>39860187</v>
      </c>
      <c r="H17" s="24">
        <v>4913567</v>
      </c>
      <c r="I17" s="24"/>
      <c r="J17" s="20">
        <v>44773754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44773754</v>
      </c>
      <c r="X17" s="20">
        <v>725653047</v>
      </c>
      <c r="Y17" s="24">
        <v>-680879293</v>
      </c>
      <c r="Z17" s="25">
        <v>-93.82986756755119</v>
      </c>
      <c r="AA17" s="26">
        <v>728644211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45301922</v>
      </c>
      <c r="D25" s="29">
        <f t="shared" ref="D25:Y25" si="1">SUM(D15:D24)</f>
        <v>0</v>
      </c>
      <c r="E25" s="35">
        <f t="shared" si="1"/>
        <v>728644211</v>
      </c>
      <c r="F25" s="36">
        <f t="shared" si="1"/>
        <v>728644211</v>
      </c>
      <c r="G25" s="36">
        <f t="shared" si="1"/>
        <v>39860187</v>
      </c>
      <c r="H25" s="36">
        <f t="shared" si="1"/>
        <v>4913567</v>
      </c>
      <c r="I25" s="36">
        <f t="shared" si="1"/>
        <v>0</v>
      </c>
      <c r="J25" s="36">
        <f t="shared" si="1"/>
        <v>44773754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44773754</v>
      </c>
      <c r="X25" s="36">
        <f t="shared" si="1"/>
        <v>725653047</v>
      </c>
      <c r="Y25" s="36">
        <f t="shared" si="1"/>
        <v>-680879293</v>
      </c>
      <c r="Z25" s="37">
        <f>+IF(X25&lt;&gt;0,+(Y25/X25)*100,0)</f>
        <v>-93.82986756755119</v>
      </c>
      <c r="AA25" s="38">
        <f>SUM(AA15:AA24)</f>
        <v>728644211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302339739</v>
      </c>
      <c r="D26" s="29">
        <f>+D13+D25</f>
        <v>0</v>
      </c>
      <c r="E26" s="30">
        <f t="shared" si="2"/>
        <v>873729668</v>
      </c>
      <c r="F26" s="31">
        <f t="shared" si="2"/>
        <v>873729668</v>
      </c>
      <c r="G26" s="31">
        <f t="shared" si="2"/>
        <v>278309473</v>
      </c>
      <c r="H26" s="31">
        <f t="shared" si="2"/>
        <v>2476106</v>
      </c>
      <c r="I26" s="31">
        <f t="shared" si="2"/>
        <v>-1059166</v>
      </c>
      <c r="J26" s="31">
        <f t="shared" si="2"/>
        <v>279726413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279726413</v>
      </c>
      <c r="X26" s="31">
        <f t="shared" si="2"/>
        <v>772246229</v>
      </c>
      <c r="Y26" s="31">
        <f t="shared" si="2"/>
        <v>-492519816</v>
      </c>
      <c r="Z26" s="32">
        <f>+IF(X26&lt;&gt;0,+(Y26/X26)*100,0)</f>
        <v>-63.777561806650141</v>
      </c>
      <c r="AA26" s="33">
        <f>+AA13+AA25</f>
        <v>873729668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-129810</v>
      </c>
      <c r="D31" s="18"/>
      <c r="E31" s="19"/>
      <c r="F31" s="20"/>
      <c r="G31" s="20">
        <v>-130266</v>
      </c>
      <c r="H31" s="20">
        <v>-976</v>
      </c>
      <c r="I31" s="20"/>
      <c r="J31" s="20">
        <v>-131242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-131242</v>
      </c>
      <c r="X31" s="20"/>
      <c r="Y31" s="20">
        <v>-131242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56785221</v>
      </c>
      <c r="D32" s="18"/>
      <c r="E32" s="19">
        <v>180153965</v>
      </c>
      <c r="F32" s="20">
        <v>180153965</v>
      </c>
      <c r="G32" s="20">
        <v>43667697</v>
      </c>
      <c r="H32" s="20">
        <v>-1469380</v>
      </c>
      <c r="I32" s="20">
        <v>7142486</v>
      </c>
      <c r="J32" s="20">
        <v>49340803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49340803</v>
      </c>
      <c r="X32" s="20">
        <v>45474312</v>
      </c>
      <c r="Y32" s="20">
        <v>3866491</v>
      </c>
      <c r="Z32" s="21">
        <v>8.5025827328624572</v>
      </c>
      <c r="AA32" s="22">
        <v>180153965</v>
      </c>
    </row>
    <row r="33" spans="1:27" x14ac:dyDescent="0.25">
      <c r="A33" s="23" t="s">
        <v>60</v>
      </c>
      <c r="B33" s="17" t="s">
        <v>32</v>
      </c>
      <c r="C33" s="18">
        <v>7987138</v>
      </c>
      <c r="D33" s="18"/>
      <c r="E33" s="19"/>
      <c r="F33" s="20"/>
      <c r="G33" s="20">
        <v>7987139</v>
      </c>
      <c r="H33" s="20"/>
      <c r="I33" s="20"/>
      <c r="J33" s="20">
        <v>7987139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7987139</v>
      </c>
      <c r="X33" s="20"/>
      <c r="Y33" s="20">
        <v>7987139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55973154</v>
      </c>
      <c r="D35" s="18"/>
      <c r="E35" s="19">
        <v>4876066</v>
      </c>
      <c r="F35" s="20">
        <v>4876066</v>
      </c>
      <c r="G35" s="20">
        <v>57502350</v>
      </c>
      <c r="H35" s="20">
        <v>188208</v>
      </c>
      <c r="I35" s="20">
        <v>416125</v>
      </c>
      <c r="J35" s="20">
        <v>58106683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58106683</v>
      </c>
      <c r="X35" s="20">
        <v>1219017</v>
      </c>
      <c r="Y35" s="20">
        <v>56887666</v>
      </c>
      <c r="Z35" s="21">
        <v>4666.6835655286186</v>
      </c>
      <c r="AA35" s="22">
        <v>4876066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120615703</v>
      </c>
      <c r="D37" s="29">
        <f t="shared" ref="D37:Y37" si="3">SUM(D29:D36)</f>
        <v>0</v>
      </c>
      <c r="E37" s="30">
        <f t="shared" si="3"/>
        <v>185030031</v>
      </c>
      <c r="F37" s="31">
        <f t="shared" si="3"/>
        <v>185030031</v>
      </c>
      <c r="G37" s="31">
        <f t="shared" si="3"/>
        <v>109026920</v>
      </c>
      <c r="H37" s="31">
        <f t="shared" si="3"/>
        <v>-1282148</v>
      </c>
      <c r="I37" s="31">
        <f t="shared" si="3"/>
        <v>7558611</v>
      </c>
      <c r="J37" s="31">
        <f t="shared" si="3"/>
        <v>115303383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115303383</v>
      </c>
      <c r="X37" s="31">
        <f t="shared" si="3"/>
        <v>46693329</v>
      </c>
      <c r="Y37" s="31">
        <f t="shared" si="3"/>
        <v>68610054</v>
      </c>
      <c r="Z37" s="32">
        <f>+IF(X37&lt;&gt;0,+(Y37/X37)*100,0)</f>
        <v>146.9375935907247</v>
      </c>
      <c r="AA37" s="33">
        <f>SUM(AA29:AA36)</f>
        <v>185030031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120615703</v>
      </c>
      <c r="D44" s="29">
        <f>+D37+D43</f>
        <v>0</v>
      </c>
      <c r="E44" s="30">
        <f t="shared" si="5"/>
        <v>185030031</v>
      </c>
      <c r="F44" s="31">
        <f t="shared" si="5"/>
        <v>185030031</v>
      </c>
      <c r="G44" s="31">
        <f t="shared" si="5"/>
        <v>109026920</v>
      </c>
      <c r="H44" s="31">
        <f t="shared" si="5"/>
        <v>-1282148</v>
      </c>
      <c r="I44" s="31">
        <f t="shared" si="5"/>
        <v>7558611</v>
      </c>
      <c r="J44" s="31">
        <f t="shared" si="5"/>
        <v>115303383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115303383</v>
      </c>
      <c r="X44" s="31">
        <f t="shared" si="5"/>
        <v>46693329</v>
      </c>
      <c r="Y44" s="31">
        <f t="shared" si="5"/>
        <v>68610054</v>
      </c>
      <c r="Z44" s="32">
        <f>+IF(X44&lt;&gt;0,+(Y44/X44)*100,0)</f>
        <v>146.9375935907247</v>
      </c>
      <c r="AA44" s="33">
        <f>+AA37+AA43</f>
        <v>185030031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181724036</v>
      </c>
      <c r="D45" s="42">
        <f t="shared" si="6"/>
        <v>0</v>
      </c>
      <c r="E45" s="43">
        <f t="shared" si="6"/>
        <v>688699637</v>
      </c>
      <c r="F45" s="44">
        <f t="shared" si="6"/>
        <v>688699637</v>
      </c>
      <c r="G45" s="44">
        <f t="shared" si="6"/>
        <v>169282553</v>
      </c>
      <c r="H45" s="44">
        <f t="shared" si="6"/>
        <v>3758254</v>
      </c>
      <c r="I45" s="44">
        <f t="shared" si="6"/>
        <v>-8617777</v>
      </c>
      <c r="J45" s="44">
        <f t="shared" si="6"/>
        <v>164423030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164423030</v>
      </c>
      <c r="X45" s="44">
        <f t="shared" si="6"/>
        <v>725552900</v>
      </c>
      <c r="Y45" s="44">
        <f t="shared" si="6"/>
        <v>-561129870</v>
      </c>
      <c r="Z45" s="45">
        <f>+IF(X45&lt;&gt;0,+(Y45/X45)*100,0)</f>
        <v>-77.338243703525961</v>
      </c>
      <c r="AA45" s="46">
        <f>+AA26-AA44</f>
        <v>688699637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512236</v>
      </c>
      <c r="D47" s="18"/>
      <c r="E47" s="19">
        <v>-49137684</v>
      </c>
      <c r="F47" s="20">
        <v>-49137684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-12284421</v>
      </c>
      <c r="Y47" s="20">
        <v>12796657</v>
      </c>
      <c r="Z47" s="47">
        <v>-104.16980173505938</v>
      </c>
      <c r="AA47" s="22">
        <v>-49137684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-49137684</v>
      </c>
      <c r="F50" s="52">
        <f t="shared" si="7"/>
        <v>-49137684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-12284421</v>
      </c>
      <c r="Y50" s="52">
        <f t="shared" si="7"/>
        <v>12796657</v>
      </c>
      <c r="Z50" s="53">
        <f>+IF(X50&lt;&gt;0,+(Y50/X50)*100,0)</f>
        <v>-104.16980173505938</v>
      </c>
      <c r="AA50" s="54">
        <f>SUM(AA47:AA49)</f>
        <v>-49137684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22735251</v>
      </c>
      <c r="D7" s="18"/>
      <c r="E7" s="19">
        <v>127657240</v>
      </c>
      <c r="F7" s="20">
        <v>127657240</v>
      </c>
      <c r="G7" s="20">
        <v>7484523</v>
      </c>
      <c r="H7" s="20">
        <v>16698883</v>
      </c>
      <c r="I7" s="20">
        <v>-7735729</v>
      </c>
      <c r="J7" s="20">
        <v>16447677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16447677</v>
      </c>
      <c r="X7" s="20">
        <v>31914315</v>
      </c>
      <c r="Y7" s="20">
        <v>-15466638</v>
      </c>
      <c r="Z7" s="21">
        <v>-48.46301103439005</v>
      </c>
      <c r="AA7" s="22">
        <v>127657240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22735251</v>
      </c>
      <c r="D13" s="29">
        <f>SUM(D6:D12)</f>
        <v>0</v>
      </c>
      <c r="E13" s="30">
        <f t="shared" si="0"/>
        <v>127657240</v>
      </c>
      <c r="F13" s="31">
        <f t="shared" si="0"/>
        <v>127657240</v>
      </c>
      <c r="G13" s="31">
        <f t="shared" si="0"/>
        <v>7484523</v>
      </c>
      <c r="H13" s="31">
        <f t="shared" si="0"/>
        <v>16698883</v>
      </c>
      <c r="I13" s="31">
        <f t="shared" si="0"/>
        <v>-7735729</v>
      </c>
      <c r="J13" s="31">
        <f t="shared" si="0"/>
        <v>16447677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16447677</v>
      </c>
      <c r="X13" s="31">
        <f t="shared" si="0"/>
        <v>31914315</v>
      </c>
      <c r="Y13" s="31">
        <f t="shared" si="0"/>
        <v>-15466638</v>
      </c>
      <c r="Z13" s="32">
        <f>+IF(X13&lt;&gt;0,+(Y13/X13)*100,0)</f>
        <v>-48.46301103439005</v>
      </c>
      <c r="AA13" s="33">
        <f>SUM(AA6:AA12)</f>
        <v>127657240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138803173</v>
      </c>
      <c r="D17" s="18"/>
      <c r="E17" s="19">
        <v>20152750</v>
      </c>
      <c r="F17" s="20">
        <v>20152750</v>
      </c>
      <c r="G17" s="24"/>
      <c r="H17" s="24">
        <v>138803173</v>
      </c>
      <c r="I17" s="24"/>
      <c r="J17" s="20">
        <v>138803173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138803173</v>
      </c>
      <c r="X17" s="20">
        <v>5038194</v>
      </c>
      <c r="Y17" s="24">
        <v>133764979</v>
      </c>
      <c r="Z17" s="25">
        <v>2655.0184252531762</v>
      </c>
      <c r="AA17" s="26">
        <v>20152750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-735</v>
      </c>
      <c r="D21" s="18"/>
      <c r="E21" s="19"/>
      <c r="F21" s="20"/>
      <c r="G21" s="20"/>
      <c r="H21" s="20">
        <v>-735</v>
      </c>
      <c r="I21" s="20"/>
      <c r="J21" s="20">
        <v>-735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-735</v>
      </c>
      <c r="X21" s="20"/>
      <c r="Y21" s="20">
        <v>-735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138802438</v>
      </c>
      <c r="D25" s="29">
        <f t="shared" ref="D25:Y25" si="1">SUM(D15:D24)</f>
        <v>0</v>
      </c>
      <c r="E25" s="35">
        <f t="shared" si="1"/>
        <v>20152750</v>
      </c>
      <c r="F25" s="36">
        <f t="shared" si="1"/>
        <v>20152750</v>
      </c>
      <c r="G25" s="36">
        <f t="shared" si="1"/>
        <v>0</v>
      </c>
      <c r="H25" s="36">
        <f t="shared" si="1"/>
        <v>138802438</v>
      </c>
      <c r="I25" s="36">
        <f t="shared" si="1"/>
        <v>0</v>
      </c>
      <c r="J25" s="36">
        <f t="shared" si="1"/>
        <v>138802438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138802438</v>
      </c>
      <c r="X25" s="36">
        <f t="shared" si="1"/>
        <v>5038194</v>
      </c>
      <c r="Y25" s="36">
        <f t="shared" si="1"/>
        <v>133764244</v>
      </c>
      <c r="Z25" s="37">
        <f>+IF(X25&lt;&gt;0,+(Y25/X25)*100,0)</f>
        <v>2655.0038366922749</v>
      </c>
      <c r="AA25" s="38">
        <f>SUM(AA15:AA24)</f>
        <v>20152750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161537689</v>
      </c>
      <c r="D26" s="29">
        <f>+D13+D25</f>
        <v>0</v>
      </c>
      <c r="E26" s="30">
        <f t="shared" si="2"/>
        <v>147809990</v>
      </c>
      <c r="F26" s="31">
        <f t="shared" si="2"/>
        <v>147809990</v>
      </c>
      <c r="G26" s="31">
        <f t="shared" si="2"/>
        <v>7484523</v>
      </c>
      <c r="H26" s="31">
        <f t="shared" si="2"/>
        <v>155501321</v>
      </c>
      <c r="I26" s="31">
        <f t="shared" si="2"/>
        <v>-7735729</v>
      </c>
      <c r="J26" s="31">
        <f t="shared" si="2"/>
        <v>155250115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155250115</v>
      </c>
      <c r="X26" s="31">
        <f t="shared" si="2"/>
        <v>36952509</v>
      </c>
      <c r="Y26" s="31">
        <f t="shared" si="2"/>
        <v>118297606</v>
      </c>
      <c r="Z26" s="32">
        <f>+IF(X26&lt;&gt;0,+(Y26/X26)*100,0)</f>
        <v>320.13416463818464</v>
      </c>
      <c r="AA26" s="33">
        <f>+AA13+AA25</f>
        <v>147809990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7878498</v>
      </c>
      <c r="D31" s="18"/>
      <c r="E31" s="19"/>
      <c r="F31" s="20"/>
      <c r="G31" s="20">
        <v>82913</v>
      </c>
      <c r="H31" s="20">
        <v>7962371</v>
      </c>
      <c r="I31" s="20">
        <v>103885</v>
      </c>
      <c r="J31" s="20">
        <v>8149169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8149169</v>
      </c>
      <c r="X31" s="20"/>
      <c r="Y31" s="20">
        <v>8149169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17667109</v>
      </c>
      <c r="D35" s="18"/>
      <c r="E35" s="19"/>
      <c r="F35" s="20"/>
      <c r="G35" s="20">
        <v>947395</v>
      </c>
      <c r="H35" s="20">
        <v>17332398</v>
      </c>
      <c r="I35" s="20">
        <v>-952519</v>
      </c>
      <c r="J35" s="20">
        <v>17327274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17327274</v>
      </c>
      <c r="X35" s="20"/>
      <c r="Y35" s="20">
        <v>17327274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25545607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1030308</v>
      </c>
      <c r="H37" s="31">
        <f t="shared" si="3"/>
        <v>25294769</v>
      </c>
      <c r="I37" s="31">
        <f t="shared" si="3"/>
        <v>-848634</v>
      </c>
      <c r="J37" s="31">
        <f t="shared" si="3"/>
        <v>25476443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25476443</v>
      </c>
      <c r="X37" s="31">
        <f t="shared" si="3"/>
        <v>0</v>
      </c>
      <c r="Y37" s="31">
        <f t="shared" si="3"/>
        <v>25476443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25545607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1030308</v>
      </c>
      <c r="H44" s="31">
        <f t="shared" si="5"/>
        <v>25294769</v>
      </c>
      <c r="I44" s="31">
        <f t="shared" si="5"/>
        <v>-848634</v>
      </c>
      <c r="J44" s="31">
        <f t="shared" si="5"/>
        <v>25476443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25476443</v>
      </c>
      <c r="X44" s="31">
        <f t="shared" si="5"/>
        <v>0</v>
      </c>
      <c r="Y44" s="31">
        <f t="shared" si="5"/>
        <v>25476443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135992082</v>
      </c>
      <c r="D45" s="42">
        <f t="shared" si="6"/>
        <v>0</v>
      </c>
      <c r="E45" s="43">
        <f t="shared" si="6"/>
        <v>147809990</v>
      </c>
      <c r="F45" s="44">
        <f t="shared" si="6"/>
        <v>147809990</v>
      </c>
      <c r="G45" s="44">
        <f t="shared" si="6"/>
        <v>6454215</v>
      </c>
      <c r="H45" s="44">
        <f t="shared" si="6"/>
        <v>130206552</v>
      </c>
      <c r="I45" s="44">
        <f t="shared" si="6"/>
        <v>-6887095</v>
      </c>
      <c r="J45" s="44">
        <f t="shared" si="6"/>
        <v>129773672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129773672</v>
      </c>
      <c r="X45" s="44">
        <f t="shared" si="6"/>
        <v>36952509</v>
      </c>
      <c r="Y45" s="44">
        <f t="shared" si="6"/>
        <v>92821163</v>
      </c>
      <c r="Z45" s="45">
        <f>+IF(X45&lt;&gt;0,+(Y45/X45)*100,0)</f>
        <v>251.19042119711006</v>
      </c>
      <c r="AA45" s="46">
        <f>+AA26-AA44</f>
        <v>147809990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-1064332072</v>
      </c>
      <c r="D47" s="18"/>
      <c r="E47" s="19"/>
      <c r="F47" s="20"/>
      <c r="G47" s="20">
        <v>62767</v>
      </c>
      <c r="H47" s="20">
        <v>-1050874854</v>
      </c>
      <c r="I47" s="20">
        <v>-24793810</v>
      </c>
      <c r="J47" s="20">
        <v>-1075605897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-1075605897</v>
      </c>
      <c r="X47" s="20"/>
      <c r="Y47" s="20">
        <v>-1075605897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-11050438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-11050439</v>
      </c>
      <c r="X48" s="20"/>
      <c r="Y48" s="20">
        <v>-11050439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-1075382510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62767</v>
      </c>
      <c r="H50" s="52">
        <f t="shared" si="7"/>
        <v>-1061925293</v>
      </c>
      <c r="I50" s="52">
        <f t="shared" si="7"/>
        <v>-24793810</v>
      </c>
      <c r="J50" s="52">
        <f t="shared" si="7"/>
        <v>-1086656336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-1086656336</v>
      </c>
      <c r="X50" s="52">
        <f t="shared" si="7"/>
        <v>0</v>
      </c>
      <c r="Y50" s="52">
        <f t="shared" si="7"/>
        <v>-1086656336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-257035299</v>
      </c>
      <c r="D6" s="18"/>
      <c r="E6" s="19">
        <v>23431812</v>
      </c>
      <c r="F6" s="20">
        <v>23431812</v>
      </c>
      <c r="G6" s="20">
        <v>-276432461</v>
      </c>
      <c r="H6" s="20">
        <v>-6286550</v>
      </c>
      <c r="I6" s="20">
        <v>-7113535</v>
      </c>
      <c r="J6" s="20">
        <v>-289832546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-289832546</v>
      </c>
      <c r="X6" s="20">
        <v>4698442</v>
      </c>
      <c r="Y6" s="20">
        <v>-294530988</v>
      </c>
      <c r="Z6" s="21">
        <v>-6268.6947715859851</v>
      </c>
      <c r="AA6" s="22">
        <v>23431812</v>
      </c>
    </row>
    <row r="7" spans="1:27" x14ac:dyDescent="0.25">
      <c r="A7" s="23" t="s">
        <v>35</v>
      </c>
      <c r="B7" s="17" t="s">
        <v>32</v>
      </c>
      <c r="C7" s="18">
        <v>246028405</v>
      </c>
      <c r="D7" s="18"/>
      <c r="E7" s="19">
        <v>54758907</v>
      </c>
      <c r="F7" s="20">
        <v>54758907</v>
      </c>
      <c r="G7" s="20">
        <v>279501205</v>
      </c>
      <c r="H7" s="20">
        <v>16337035</v>
      </c>
      <c r="I7" s="20">
        <v>22014670</v>
      </c>
      <c r="J7" s="20">
        <v>317852910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317852910</v>
      </c>
      <c r="X7" s="20">
        <v>26681807</v>
      </c>
      <c r="Y7" s="20">
        <v>291171103</v>
      </c>
      <c r="Z7" s="21">
        <v>1091.2720529010646</v>
      </c>
      <c r="AA7" s="22">
        <v>54758907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-9752148</v>
      </c>
      <c r="D10" s="18"/>
      <c r="E10" s="19"/>
      <c r="F10" s="20"/>
      <c r="G10" s="20">
        <v>-9752147</v>
      </c>
      <c r="H10" s="20"/>
      <c r="I10" s="20"/>
      <c r="J10" s="20">
        <v>-9752147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-9752147</v>
      </c>
      <c r="X10" s="20"/>
      <c r="Y10" s="20">
        <v>-9752147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218698021</v>
      </c>
      <c r="D11" s="18"/>
      <c r="E11" s="19"/>
      <c r="F11" s="20"/>
      <c r="G11" s="24">
        <v>218475200</v>
      </c>
      <c r="H11" s="24">
        <v>5132764</v>
      </c>
      <c r="I11" s="24">
        <v>6076604</v>
      </c>
      <c r="J11" s="20">
        <v>229684568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229684568</v>
      </c>
      <c r="X11" s="20"/>
      <c r="Y11" s="24">
        <v>229684568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197911748</v>
      </c>
      <c r="D13" s="29">
        <f>SUM(D6:D12)</f>
        <v>0</v>
      </c>
      <c r="E13" s="30">
        <f t="shared" si="0"/>
        <v>78190719</v>
      </c>
      <c r="F13" s="31">
        <f t="shared" si="0"/>
        <v>78190719</v>
      </c>
      <c r="G13" s="31">
        <f t="shared" si="0"/>
        <v>211764566</v>
      </c>
      <c r="H13" s="31">
        <f t="shared" si="0"/>
        <v>15183249</v>
      </c>
      <c r="I13" s="31">
        <f t="shared" si="0"/>
        <v>20977739</v>
      </c>
      <c r="J13" s="31">
        <f t="shared" si="0"/>
        <v>247925554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247925554</v>
      </c>
      <c r="X13" s="31">
        <f t="shared" si="0"/>
        <v>31380249</v>
      </c>
      <c r="Y13" s="31">
        <f t="shared" si="0"/>
        <v>216545305</v>
      </c>
      <c r="Z13" s="32">
        <f>+IF(X13&lt;&gt;0,+(Y13/X13)*100,0)</f>
        <v>690.06879135981364</v>
      </c>
      <c r="AA13" s="33">
        <f>SUM(AA6:AA12)</f>
        <v>78190719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197144880</v>
      </c>
      <c r="D17" s="18"/>
      <c r="E17" s="19">
        <v>808183</v>
      </c>
      <c r="F17" s="20">
        <v>808183</v>
      </c>
      <c r="G17" s="24">
        <v>202743535</v>
      </c>
      <c r="H17" s="24">
        <v>-4565130</v>
      </c>
      <c r="I17" s="24">
        <v>-1745922</v>
      </c>
      <c r="J17" s="20">
        <v>196432483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196432483</v>
      </c>
      <c r="X17" s="20">
        <v>202044</v>
      </c>
      <c r="Y17" s="24">
        <v>196230439</v>
      </c>
      <c r="Z17" s="25">
        <v>97122.626259626617</v>
      </c>
      <c r="AA17" s="26">
        <v>808183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197144880</v>
      </c>
      <c r="D25" s="29">
        <f t="shared" ref="D25:Y25" si="1">SUM(D15:D24)</f>
        <v>0</v>
      </c>
      <c r="E25" s="35">
        <f t="shared" si="1"/>
        <v>808183</v>
      </c>
      <c r="F25" s="36">
        <f t="shared" si="1"/>
        <v>808183</v>
      </c>
      <c r="G25" s="36">
        <f t="shared" si="1"/>
        <v>202743535</v>
      </c>
      <c r="H25" s="36">
        <f t="shared" si="1"/>
        <v>-4565130</v>
      </c>
      <c r="I25" s="36">
        <f t="shared" si="1"/>
        <v>-1745922</v>
      </c>
      <c r="J25" s="36">
        <f t="shared" si="1"/>
        <v>196432483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196432483</v>
      </c>
      <c r="X25" s="36">
        <f t="shared" si="1"/>
        <v>202044</v>
      </c>
      <c r="Y25" s="36">
        <f t="shared" si="1"/>
        <v>196230439</v>
      </c>
      <c r="Z25" s="37">
        <f>+IF(X25&lt;&gt;0,+(Y25/X25)*100,0)</f>
        <v>97122.626259626617</v>
      </c>
      <c r="AA25" s="38">
        <f>SUM(AA15:AA24)</f>
        <v>808183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395056628</v>
      </c>
      <c r="D26" s="29">
        <f>+D13+D25</f>
        <v>0</v>
      </c>
      <c r="E26" s="30">
        <f t="shared" si="2"/>
        <v>78998902</v>
      </c>
      <c r="F26" s="31">
        <f t="shared" si="2"/>
        <v>78998902</v>
      </c>
      <c r="G26" s="31">
        <f t="shared" si="2"/>
        <v>414508101</v>
      </c>
      <c r="H26" s="31">
        <f t="shared" si="2"/>
        <v>10618119</v>
      </c>
      <c r="I26" s="31">
        <f t="shared" si="2"/>
        <v>19231817</v>
      </c>
      <c r="J26" s="31">
        <f t="shared" si="2"/>
        <v>444358037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444358037</v>
      </c>
      <c r="X26" s="31">
        <f t="shared" si="2"/>
        <v>31582293</v>
      </c>
      <c r="Y26" s="31">
        <f t="shared" si="2"/>
        <v>412775744</v>
      </c>
      <c r="Z26" s="32">
        <f>+IF(X26&lt;&gt;0,+(Y26/X26)*100,0)</f>
        <v>1306.9847208370841</v>
      </c>
      <c r="AA26" s="33">
        <f>+AA13+AA25</f>
        <v>78998902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-88842</v>
      </c>
      <c r="D31" s="18"/>
      <c r="E31" s="19"/>
      <c r="F31" s="20"/>
      <c r="G31" s="20">
        <v>-88842</v>
      </c>
      <c r="H31" s="20"/>
      <c r="I31" s="20"/>
      <c r="J31" s="20">
        <v>-88842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-88842</v>
      </c>
      <c r="X31" s="20"/>
      <c r="Y31" s="20">
        <v>-88842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923283300</v>
      </c>
      <c r="D32" s="18"/>
      <c r="E32" s="19">
        <v>74350226</v>
      </c>
      <c r="F32" s="20">
        <v>74350226</v>
      </c>
      <c r="G32" s="20">
        <v>904634249</v>
      </c>
      <c r="H32" s="20">
        <v>45592487</v>
      </c>
      <c r="I32" s="20">
        <v>55097741</v>
      </c>
      <c r="J32" s="20">
        <v>1005324477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1005324477</v>
      </c>
      <c r="X32" s="20">
        <v>30420126</v>
      </c>
      <c r="Y32" s="20">
        <v>974904351</v>
      </c>
      <c r="Z32" s="21">
        <v>3204.8005027987065</v>
      </c>
      <c r="AA32" s="22">
        <v>74350226</v>
      </c>
    </row>
    <row r="33" spans="1:27" x14ac:dyDescent="0.25">
      <c r="A33" s="23" t="s">
        <v>60</v>
      </c>
      <c r="B33" s="17" t="s">
        <v>32</v>
      </c>
      <c r="C33" s="18">
        <v>-4000000</v>
      </c>
      <c r="D33" s="18"/>
      <c r="E33" s="19">
        <v>-4000000</v>
      </c>
      <c r="F33" s="20">
        <v>-4000000</v>
      </c>
      <c r="G33" s="20">
        <v>-4000000</v>
      </c>
      <c r="H33" s="20"/>
      <c r="I33" s="20"/>
      <c r="J33" s="20">
        <v>-4000000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-4000000</v>
      </c>
      <c r="X33" s="20">
        <v>-999999</v>
      </c>
      <c r="Y33" s="20">
        <v>-3000001</v>
      </c>
      <c r="Z33" s="21">
        <v>300.00040000040002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144068098</v>
      </c>
      <c r="D35" s="18"/>
      <c r="E35" s="19">
        <v>41083035</v>
      </c>
      <c r="F35" s="20">
        <v>41083035</v>
      </c>
      <c r="G35" s="20">
        <v>147200575</v>
      </c>
      <c r="H35" s="20">
        <v>3365775</v>
      </c>
      <c r="I35" s="20">
        <v>2869275</v>
      </c>
      <c r="J35" s="20">
        <v>153435625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153435625</v>
      </c>
      <c r="X35" s="20">
        <v>10270758</v>
      </c>
      <c r="Y35" s="20">
        <v>143164867</v>
      </c>
      <c r="Z35" s="21">
        <v>1393.9075090660299</v>
      </c>
      <c r="AA35" s="22">
        <v>41083035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1063262556</v>
      </c>
      <c r="D37" s="29">
        <f t="shared" ref="D37:Y37" si="3">SUM(D29:D36)</f>
        <v>0</v>
      </c>
      <c r="E37" s="30">
        <f t="shared" si="3"/>
        <v>111433261</v>
      </c>
      <c r="F37" s="31">
        <f t="shared" si="3"/>
        <v>111433261</v>
      </c>
      <c r="G37" s="31">
        <f t="shared" si="3"/>
        <v>1047745982</v>
      </c>
      <c r="H37" s="31">
        <f t="shared" si="3"/>
        <v>48958262</v>
      </c>
      <c r="I37" s="31">
        <f t="shared" si="3"/>
        <v>57967016</v>
      </c>
      <c r="J37" s="31">
        <f t="shared" si="3"/>
        <v>1154671260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1154671260</v>
      </c>
      <c r="X37" s="31">
        <f t="shared" si="3"/>
        <v>39690885</v>
      </c>
      <c r="Y37" s="31">
        <f t="shared" si="3"/>
        <v>1114980375</v>
      </c>
      <c r="Z37" s="32">
        <f>+IF(X37&lt;&gt;0,+(Y37/X37)*100,0)</f>
        <v>2809.1597730814015</v>
      </c>
      <c r="AA37" s="33">
        <f>SUM(AA29:AA36)</f>
        <v>111433261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1063262556</v>
      </c>
      <c r="D44" s="29">
        <f>+D37+D43</f>
        <v>0</v>
      </c>
      <c r="E44" s="30">
        <f t="shared" si="5"/>
        <v>111433261</v>
      </c>
      <c r="F44" s="31">
        <f t="shared" si="5"/>
        <v>111433261</v>
      </c>
      <c r="G44" s="31">
        <f t="shared" si="5"/>
        <v>1047745982</v>
      </c>
      <c r="H44" s="31">
        <f t="shared" si="5"/>
        <v>48958262</v>
      </c>
      <c r="I44" s="31">
        <f t="shared" si="5"/>
        <v>57967016</v>
      </c>
      <c r="J44" s="31">
        <f t="shared" si="5"/>
        <v>1154671260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1154671260</v>
      </c>
      <c r="X44" s="31">
        <f t="shared" si="5"/>
        <v>39690885</v>
      </c>
      <c r="Y44" s="31">
        <f t="shared" si="5"/>
        <v>1114980375</v>
      </c>
      <c r="Z44" s="32">
        <f>+IF(X44&lt;&gt;0,+(Y44/X44)*100,0)</f>
        <v>2809.1597730814015</v>
      </c>
      <c r="AA44" s="33">
        <f>+AA37+AA43</f>
        <v>111433261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-668205928</v>
      </c>
      <c r="D45" s="42">
        <f t="shared" si="6"/>
        <v>0</v>
      </c>
      <c r="E45" s="43">
        <f t="shared" si="6"/>
        <v>-32434359</v>
      </c>
      <c r="F45" s="44">
        <f t="shared" si="6"/>
        <v>-32434359</v>
      </c>
      <c r="G45" s="44">
        <f t="shared" si="6"/>
        <v>-633237881</v>
      </c>
      <c r="H45" s="44">
        <f t="shared" si="6"/>
        <v>-38340143</v>
      </c>
      <c r="I45" s="44">
        <f t="shared" si="6"/>
        <v>-38735199</v>
      </c>
      <c r="J45" s="44">
        <f t="shared" si="6"/>
        <v>-710313223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-710313223</v>
      </c>
      <c r="X45" s="44">
        <f t="shared" si="6"/>
        <v>-8108592</v>
      </c>
      <c r="Y45" s="44">
        <f t="shared" si="6"/>
        <v>-702204631</v>
      </c>
      <c r="Z45" s="45">
        <f>+IF(X45&lt;&gt;0,+(Y45/X45)*100,0)</f>
        <v>8660.0069531183708</v>
      </c>
      <c r="AA45" s="46">
        <f>+AA26-AA44</f>
        <v>-32434359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585185</v>
      </c>
      <c r="D47" s="18"/>
      <c r="E47" s="19">
        <v>-32434359</v>
      </c>
      <c r="F47" s="20">
        <v>-32434359</v>
      </c>
      <c r="G47" s="20">
        <v>585185</v>
      </c>
      <c r="H47" s="20"/>
      <c r="I47" s="20"/>
      <c r="J47" s="20">
        <v>585185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585185</v>
      </c>
      <c r="X47" s="20">
        <v>-8108592</v>
      </c>
      <c r="Y47" s="20">
        <v>8693777</v>
      </c>
      <c r="Z47" s="47">
        <v>-107.21685096500107</v>
      </c>
      <c r="AA47" s="22">
        <v>-32434359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585185</v>
      </c>
      <c r="D50" s="50">
        <f t="shared" ref="D50:Y50" si="7">SUM(D47:D49)</f>
        <v>0</v>
      </c>
      <c r="E50" s="51">
        <f t="shared" si="7"/>
        <v>-32434359</v>
      </c>
      <c r="F50" s="52">
        <f t="shared" si="7"/>
        <v>-32434359</v>
      </c>
      <c r="G50" s="52">
        <f t="shared" si="7"/>
        <v>585185</v>
      </c>
      <c r="H50" s="52">
        <f t="shared" si="7"/>
        <v>0</v>
      </c>
      <c r="I50" s="52">
        <f t="shared" si="7"/>
        <v>0</v>
      </c>
      <c r="J50" s="52">
        <f t="shared" si="7"/>
        <v>585185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585185</v>
      </c>
      <c r="X50" s="52">
        <f t="shared" si="7"/>
        <v>-8108592</v>
      </c>
      <c r="Y50" s="52">
        <f t="shared" si="7"/>
        <v>8693777</v>
      </c>
      <c r="Z50" s="53">
        <f>+IF(X50&lt;&gt;0,+(Y50/X50)*100,0)</f>
        <v>-107.21685096500107</v>
      </c>
      <c r="AA50" s="54">
        <f>SUM(AA47:AA49)</f>
        <v>-32434359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114316428</v>
      </c>
      <c r="D6" s="18"/>
      <c r="E6" s="19">
        <v>-12603002</v>
      </c>
      <c r="F6" s="20">
        <v>-12603002</v>
      </c>
      <c r="G6" s="20"/>
      <c r="H6" s="20">
        <v>7093964</v>
      </c>
      <c r="I6" s="20">
        <v>-1982766</v>
      </c>
      <c r="J6" s="20">
        <v>5111198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5111198</v>
      </c>
      <c r="X6" s="20">
        <v>-3129744</v>
      </c>
      <c r="Y6" s="20">
        <v>8240942</v>
      </c>
      <c r="Z6" s="21">
        <v>-263.31041772106602</v>
      </c>
      <c r="AA6" s="22">
        <v>-12603002</v>
      </c>
    </row>
    <row r="7" spans="1:27" x14ac:dyDescent="0.25">
      <c r="A7" s="23" t="s">
        <v>35</v>
      </c>
      <c r="B7" s="17" t="s">
        <v>32</v>
      </c>
      <c r="C7" s="18">
        <v>-7719969</v>
      </c>
      <c r="D7" s="18"/>
      <c r="E7" s="19">
        <v>97095732</v>
      </c>
      <c r="F7" s="20">
        <v>97095732</v>
      </c>
      <c r="G7" s="20"/>
      <c r="H7" s="20">
        <v>-350743</v>
      </c>
      <c r="I7" s="20">
        <v>-231306</v>
      </c>
      <c r="J7" s="20">
        <v>-582049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-582049</v>
      </c>
      <c r="X7" s="20">
        <v>32421136</v>
      </c>
      <c r="Y7" s="20">
        <v>-33003185</v>
      </c>
      <c r="Z7" s="21">
        <v>-101.79527639006851</v>
      </c>
      <c r="AA7" s="22">
        <v>97095732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6620</v>
      </c>
      <c r="F8" s="20">
        <v>6620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1644</v>
      </c>
      <c r="Y8" s="20">
        <v>-1644</v>
      </c>
      <c r="Z8" s="21">
        <v>-100</v>
      </c>
      <c r="AA8" s="22">
        <v>6620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-178886</v>
      </c>
      <c r="D10" s="18"/>
      <c r="E10" s="19"/>
      <c r="F10" s="20"/>
      <c r="G10" s="20"/>
      <c r="H10" s="20">
        <v>-37</v>
      </c>
      <c r="I10" s="20"/>
      <c r="J10" s="20">
        <v>-37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</v>
      </c>
      <c r="X10" s="20"/>
      <c r="Y10" s="20">
        <v>-37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40697589</v>
      </c>
      <c r="D11" s="18"/>
      <c r="E11" s="19"/>
      <c r="F11" s="20"/>
      <c r="G11" s="24"/>
      <c r="H11" s="24">
        <v>-706288</v>
      </c>
      <c r="I11" s="24">
        <v>1016797</v>
      </c>
      <c r="J11" s="20">
        <v>310509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310509</v>
      </c>
      <c r="X11" s="20"/>
      <c r="Y11" s="24">
        <v>310509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-2191018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144924144</v>
      </c>
      <c r="D13" s="29">
        <f>SUM(D6:D12)</f>
        <v>0</v>
      </c>
      <c r="E13" s="30">
        <f t="shared" si="0"/>
        <v>84499350</v>
      </c>
      <c r="F13" s="31">
        <f t="shared" si="0"/>
        <v>84499350</v>
      </c>
      <c r="G13" s="31">
        <f t="shared" si="0"/>
        <v>0</v>
      </c>
      <c r="H13" s="31">
        <f t="shared" si="0"/>
        <v>6036896</v>
      </c>
      <c r="I13" s="31">
        <f t="shared" si="0"/>
        <v>-1197275</v>
      </c>
      <c r="J13" s="31">
        <f t="shared" si="0"/>
        <v>4839621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4839621</v>
      </c>
      <c r="X13" s="31">
        <f t="shared" si="0"/>
        <v>29293036</v>
      </c>
      <c r="Y13" s="31">
        <f t="shared" si="0"/>
        <v>-24453415</v>
      </c>
      <c r="Z13" s="32">
        <f>+IF(X13&lt;&gt;0,+(Y13/X13)*100,0)</f>
        <v>-83.478595390385621</v>
      </c>
      <c r="AA13" s="33">
        <f>SUM(AA6:AA12)</f>
        <v>84499350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26337253</v>
      </c>
      <c r="D17" s="18"/>
      <c r="E17" s="19">
        <v>168116620</v>
      </c>
      <c r="F17" s="20">
        <v>168116620</v>
      </c>
      <c r="G17" s="24"/>
      <c r="H17" s="24">
        <v>564738</v>
      </c>
      <c r="I17" s="24"/>
      <c r="J17" s="20">
        <v>564738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564738</v>
      </c>
      <c r="X17" s="20">
        <v>158634342</v>
      </c>
      <c r="Y17" s="24">
        <v>-158069604</v>
      </c>
      <c r="Z17" s="25">
        <v>-99.644000162335587</v>
      </c>
      <c r="AA17" s="26">
        <v>168116620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26359453</v>
      </c>
      <c r="D25" s="29">
        <f t="shared" ref="D25:Y25" si="1">SUM(D15:D24)</f>
        <v>0</v>
      </c>
      <c r="E25" s="35">
        <f t="shared" si="1"/>
        <v>168116620</v>
      </c>
      <c r="F25" s="36">
        <f t="shared" si="1"/>
        <v>168116620</v>
      </c>
      <c r="G25" s="36">
        <f t="shared" si="1"/>
        <v>0</v>
      </c>
      <c r="H25" s="36">
        <f t="shared" si="1"/>
        <v>564738</v>
      </c>
      <c r="I25" s="36">
        <f t="shared" si="1"/>
        <v>0</v>
      </c>
      <c r="J25" s="36">
        <f t="shared" si="1"/>
        <v>564738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564738</v>
      </c>
      <c r="X25" s="36">
        <f t="shared" si="1"/>
        <v>158634342</v>
      </c>
      <c r="Y25" s="36">
        <f t="shared" si="1"/>
        <v>-158069604</v>
      </c>
      <c r="Z25" s="37">
        <f>+IF(X25&lt;&gt;0,+(Y25/X25)*100,0)</f>
        <v>-99.644000162335587</v>
      </c>
      <c r="AA25" s="38">
        <f>SUM(AA15:AA24)</f>
        <v>168116620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171283597</v>
      </c>
      <c r="D26" s="29">
        <f>+D13+D25</f>
        <v>0</v>
      </c>
      <c r="E26" s="30">
        <f t="shared" si="2"/>
        <v>252615970</v>
      </c>
      <c r="F26" s="31">
        <f t="shared" si="2"/>
        <v>252615970</v>
      </c>
      <c r="G26" s="31">
        <f t="shared" si="2"/>
        <v>0</v>
      </c>
      <c r="H26" s="31">
        <f t="shared" si="2"/>
        <v>6601634</v>
      </c>
      <c r="I26" s="31">
        <f t="shared" si="2"/>
        <v>-1197275</v>
      </c>
      <c r="J26" s="31">
        <f t="shared" si="2"/>
        <v>5404359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5404359</v>
      </c>
      <c r="X26" s="31">
        <f t="shared" si="2"/>
        <v>187927378</v>
      </c>
      <c r="Y26" s="31">
        <f t="shared" si="2"/>
        <v>-182523019</v>
      </c>
      <c r="Z26" s="32">
        <f>+IF(X26&lt;&gt;0,+(Y26/X26)*100,0)</f>
        <v>-97.12423008424031</v>
      </c>
      <c r="AA26" s="33">
        <f>+AA13+AA25</f>
        <v>252615970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-100535</v>
      </c>
      <c r="D31" s="18"/>
      <c r="E31" s="19">
        <v>1451833</v>
      </c>
      <c r="F31" s="20">
        <v>1451833</v>
      </c>
      <c r="G31" s="20"/>
      <c r="H31" s="20">
        <v>-6834</v>
      </c>
      <c r="I31" s="20"/>
      <c r="J31" s="20">
        <v>-6834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-6834</v>
      </c>
      <c r="X31" s="20">
        <v>1451833</v>
      </c>
      <c r="Y31" s="20">
        <v>-1458667</v>
      </c>
      <c r="Z31" s="21">
        <v>-100.4707152957675</v>
      </c>
      <c r="AA31" s="22">
        <v>1451833</v>
      </c>
    </row>
    <row r="32" spans="1:27" x14ac:dyDescent="0.25">
      <c r="A32" s="23" t="s">
        <v>59</v>
      </c>
      <c r="B32" s="17" t="s">
        <v>32</v>
      </c>
      <c r="C32" s="18">
        <v>-9018972</v>
      </c>
      <c r="D32" s="18"/>
      <c r="E32" s="19">
        <v>71963975</v>
      </c>
      <c r="F32" s="20">
        <v>71963975</v>
      </c>
      <c r="G32" s="20"/>
      <c r="H32" s="20">
        <v>-27996</v>
      </c>
      <c r="I32" s="20">
        <v>-17904</v>
      </c>
      <c r="J32" s="20">
        <v>-45900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-45900</v>
      </c>
      <c r="X32" s="20">
        <v>20903799</v>
      </c>
      <c r="Y32" s="20">
        <v>-20949699</v>
      </c>
      <c r="Z32" s="21">
        <v>-100.21957731223878</v>
      </c>
      <c r="AA32" s="22">
        <v>71963975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-5594000</v>
      </c>
      <c r="F33" s="20">
        <v>-5594000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-1389177</v>
      </c>
      <c r="Y33" s="20">
        <v>2389177</v>
      </c>
      <c r="Z33" s="21">
        <v>-171.98506741761491</v>
      </c>
      <c r="AA33" s="22">
        <v>-5594000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60891330</v>
      </c>
      <c r="D35" s="18"/>
      <c r="E35" s="19">
        <v>3562185</v>
      </c>
      <c r="F35" s="20">
        <v>3562185</v>
      </c>
      <c r="G35" s="20"/>
      <c r="H35" s="20">
        <v>737709</v>
      </c>
      <c r="I35" s="20">
        <v>730288</v>
      </c>
      <c r="J35" s="20">
        <v>1467997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1467997</v>
      </c>
      <c r="X35" s="20">
        <v>3562185</v>
      </c>
      <c r="Y35" s="20">
        <v>-2094188</v>
      </c>
      <c r="Z35" s="21">
        <v>-58.78942278404967</v>
      </c>
      <c r="AA35" s="22">
        <v>3562185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51771823</v>
      </c>
      <c r="D37" s="29">
        <f t="shared" ref="D37:Y37" si="3">SUM(D29:D36)</f>
        <v>0</v>
      </c>
      <c r="E37" s="30">
        <f t="shared" si="3"/>
        <v>71383993</v>
      </c>
      <c r="F37" s="31">
        <f t="shared" si="3"/>
        <v>71383993</v>
      </c>
      <c r="G37" s="31">
        <f t="shared" si="3"/>
        <v>0</v>
      </c>
      <c r="H37" s="31">
        <f t="shared" si="3"/>
        <v>1702879</v>
      </c>
      <c r="I37" s="31">
        <f t="shared" si="3"/>
        <v>712384</v>
      </c>
      <c r="J37" s="31">
        <f t="shared" si="3"/>
        <v>2415263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2415263</v>
      </c>
      <c r="X37" s="31">
        <f t="shared" si="3"/>
        <v>24528640</v>
      </c>
      <c r="Y37" s="31">
        <f t="shared" si="3"/>
        <v>-22113377</v>
      </c>
      <c r="Z37" s="32">
        <f>+IF(X37&lt;&gt;0,+(Y37/X37)*100,0)</f>
        <v>-90.153294271512806</v>
      </c>
      <c r="AA37" s="33">
        <f>SUM(AA29:AA36)</f>
        <v>71383993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51771823</v>
      </c>
      <c r="D44" s="29">
        <f>+D37+D43</f>
        <v>0</v>
      </c>
      <c r="E44" s="30">
        <f t="shared" si="5"/>
        <v>71383993</v>
      </c>
      <c r="F44" s="31">
        <f t="shared" si="5"/>
        <v>71383993</v>
      </c>
      <c r="G44" s="31">
        <f t="shared" si="5"/>
        <v>0</v>
      </c>
      <c r="H44" s="31">
        <f t="shared" si="5"/>
        <v>1702879</v>
      </c>
      <c r="I44" s="31">
        <f t="shared" si="5"/>
        <v>712384</v>
      </c>
      <c r="J44" s="31">
        <f t="shared" si="5"/>
        <v>2415263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2415263</v>
      </c>
      <c r="X44" s="31">
        <f t="shared" si="5"/>
        <v>24528640</v>
      </c>
      <c r="Y44" s="31">
        <f t="shared" si="5"/>
        <v>-22113377</v>
      </c>
      <c r="Z44" s="32">
        <f>+IF(X44&lt;&gt;0,+(Y44/X44)*100,0)</f>
        <v>-90.153294271512806</v>
      </c>
      <c r="AA44" s="33">
        <f>+AA37+AA43</f>
        <v>71383993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119511774</v>
      </c>
      <c r="D45" s="42">
        <f t="shared" si="6"/>
        <v>0</v>
      </c>
      <c r="E45" s="43">
        <f t="shared" si="6"/>
        <v>181231977</v>
      </c>
      <c r="F45" s="44">
        <f t="shared" si="6"/>
        <v>181231977</v>
      </c>
      <c r="G45" s="44">
        <f t="shared" si="6"/>
        <v>0</v>
      </c>
      <c r="H45" s="44">
        <f t="shared" si="6"/>
        <v>4898755</v>
      </c>
      <c r="I45" s="44">
        <f t="shared" si="6"/>
        <v>-1909659</v>
      </c>
      <c r="J45" s="44">
        <f t="shared" si="6"/>
        <v>2989096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2989096</v>
      </c>
      <c r="X45" s="44">
        <f t="shared" si="6"/>
        <v>163398738</v>
      </c>
      <c r="Y45" s="44">
        <f t="shared" si="6"/>
        <v>-160409642</v>
      </c>
      <c r="Z45" s="45">
        <f>+IF(X45&lt;&gt;0,+(Y45/X45)*100,0)</f>
        <v>-98.170673753918464</v>
      </c>
      <c r="AA45" s="46">
        <f>+AA26-AA44</f>
        <v>181231977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23729588</v>
      </c>
      <c r="F47" s="20">
        <v>23729588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5896349</v>
      </c>
      <c r="Y47" s="20">
        <v>-5896349</v>
      </c>
      <c r="Z47" s="47">
        <v>-100</v>
      </c>
      <c r="AA47" s="22">
        <v>23729588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23729588</v>
      </c>
      <c r="F50" s="52">
        <f t="shared" si="7"/>
        <v>23729588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5896349</v>
      </c>
      <c r="Y50" s="52">
        <f t="shared" si="7"/>
        <v>-5896349</v>
      </c>
      <c r="Z50" s="53">
        <f>+IF(X50&lt;&gt;0,+(Y50/X50)*100,0)</f>
        <v>-100</v>
      </c>
      <c r="AA50" s="54">
        <f>SUM(AA47:AA49)</f>
        <v>23729588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78739165</v>
      </c>
      <c r="D6" s="18"/>
      <c r="E6" s="19">
        <v>36486025</v>
      </c>
      <c r="F6" s="20">
        <v>36486025</v>
      </c>
      <c r="G6" s="20">
        <v>98834975</v>
      </c>
      <c r="H6" s="20">
        <v>-5458202</v>
      </c>
      <c r="I6" s="20">
        <v>-6017242</v>
      </c>
      <c r="J6" s="20">
        <v>87359531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87359531</v>
      </c>
      <c r="X6" s="20">
        <v>19190762</v>
      </c>
      <c r="Y6" s="20">
        <v>68168769</v>
      </c>
      <c r="Z6" s="21">
        <v>355.216582853771</v>
      </c>
      <c r="AA6" s="22">
        <v>36486025</v>
      </c>
    </row>
    <row r="7" spans="1:27" x14ac:dyDescent="0.25">
      <c r="A7" s="23" t="s">
        <v>35</v>
      </c>
      <c r="B7" s="17" t="s">
        <v>32</v>
      </c>
      <c r="C7" s="18">
        <v>23338737</v>
      </c>
      <c r="D7" s="18"/>
      <c r="E7" s="19">
        <v>-1199973</v>
      </c>
      <c r="F7" s="20">
        <v>-1199973</v>
      </c>
      <c r="G7" s="20">
        <v>20185573</v>
      </c>
      <c r="H7" s="20">
        <v>6986044</v>
      </c>
      <c r="I7" s="20">
        <v>-2006908</v>
      </c>
      <c r="J7" s="20">
        <v>25164709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25164709</v>
      </c>
      <c r="X7" s="20">
        <v>-360603</v>
      </c>
      <c r="Y7" s="20">
        <v>25525312</v>
      </c>
      <c r="Z7" s="21">
        <v>-7078.5079436388496</v>
      </c>
      <c r="AA7" s="22">
        <v>-1199973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-25442233</v>
      </c>
      <c r="D10" s="18"/>
      <c r="E10" s="19">
        <v>-6114271</v>
      </c>
      <c r="F10" s="20">
        <v>-6114271</v>
      </c>
      <c r="G10" s="20">
        <v>-25511042</v>
      </c>
      <c r="H10" s="20">
        <v>-335192</v>
      </c>
      <c r="I10" s="20">
        <v>-314438</v>
      </c>
      <c r="J10" s="20">
        <v>-26160672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-26160672</v>
      </c>
      <c r="X10" s="20">
        <v>-2332580</v>
      </c>
      <c r="Y10" s="20">
        <v>-23828092</v>
      </c>
      <c r="Z10" s="21">
        <v>1021.5337523257508</v>
      </c>
      <c r="AA10" s="22">
        <v>-6114271</v>
      </c>
    </row>
    <row r="11" spans="1:27" x14ac:dyDescent="0.25">
      <c r="A11" s="23" t="s">
        <v>39</v>
      </c>
      <c r="B11" s="17" t="s">
        <v>32</v>
      </c>
      <c r="C11" s="18">
        <v>79684046</v>
      </c>
      <c r="D11" s="18"/>
      <c r="E11" s="19"/>
      <c r="F11" s="20"/>
      <c r="G11" s="24">
        <v>79564177</v>
      </c>
      <c r="H11" s="24">
        <v>2043762</v>
      </c>
      <c r="I11" s="24">
        <v>1938117</v>
      </c>
      <c r="J11" s="20">
        <v>83546056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83546056</v>
      </c>
      <c r="X11" s="20"/>
      <c r="Y11" s="24">
        <v>83546056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14761451</v>
      </c>
      <c r="D12" s="18"/>
      <c r="E12" s="19"/>
      <c r="F12" s="20"/>
      <c r="G12" s="20">
        <v>14761449</v>
      </c>
      <c r="H12" s="20"/>
      <c r="I12" s="20"/>
      <c r="J12" s="20">
        <v>14761449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14761449</v>
      </c>
      <c r="X12" s="20"/>
      <c r="Y12" s="20">
        <v>14761449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171129413</v>
      </c>
      <c r="D13" s="29">
        <f>SUM(D6:D12)</f>
        <v>0</v>
      </c>
      <c r="E13" s="30">
        <f t="shared" si="0"/>
        <v>29171781</v>
      </c>
      <c r="F13" s="31">
        <f t="shared" si="0"/>
        <v>29171781</v>
      </c>
      <c r="G13" s="31">
        <f t="shared" si="0"/>
        <v>187883379</v>
      </c>
      <c r="H13" s="31">
        <f t="shared" si="0"/>
        <v>3236412</v>
      </c>
      <c r="I13" s="31">
        <f t="shared" si="0"/>
        <v>-6400471</v>
      </c>
      <c r="J13" s="31">
        <f t="shared" si="0"/>
        <v>184719320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184719320</v>
      </c>
      <c r="X13" s="31">
        <f t="shared" si="0"/>
        <v>16497579</v>
      </c>
      <c r="Y13" s="31">
        <f t="shared" si="0"/>
        <v>168221741</v>
      </c>
      <c r="Z13" s="32">
        <f>+IF(X13&lt;&gt;0,+(Y13/X13)*100,0)</f>
        <v>1019.6753172086643</v>
      </c>
      <c r="AA13" s="33">
        <f>SUM(AA6:AA12)</f>
        <v>29171781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89127835</v>
      </c>
      <c r="D17" s="18"/>
      <c r="E17" s="19">
        <v>7917480</v>
      </c>
      <c r="F17" s="20">
        <v>7917480</v>
      </c>
      <c r="G17" s="24">
        <v>89865195</v>
      </c>
      <c r="H17" s="24">
        <v>-1237205</v>
      </c>
      <c r="I17" s="24">
        <v>136572</v>
      </c>
      <c r="J17" s="20">
        <v>88764562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88764562</v>
      </c>
      <c r="X17" s="20">
        <v>1659132</v>
      </c>
      <c r="Y17" s="24">
        <v>87105430</v>
      </c>
      <c r="Z17" s="25">
        <v>5250.0602724798273</v>
      </c>
      <c r="AA17" s="26">
        <v>7917480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90592469</v>
      </c>
      <c r="D25" s="29">
        <f t="shared" ref="D25:Y25" si="1">SUM(D15:D24)</f>
        <v>0</v>
      </c>
      <c r="E25" s="35">
        <f t="shared" si="1"/>
        <v>26415996</v>
      </c>
      <c r="F25" s="36">
        <f t="shared" si="1"/>
        <v>26415996</v>
      </c>
      <c r="G25" s="36">
        <f t="shared" si="1"/>
        <v>91329829</v>
      </c>
      <c r="H25" s="36">
        <f t="shared" si="1"/>
        <v>-1237205</v>
      </c>
      <c r="I25" s="36">
        <f t="shared" si="1"/>
        <v>136572</v>
      </c>
      <c r="J25" s="36">
        <f t="shared" si="1"/>
        <v>90229196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90229196</v>
      </c>
      <c r="X25" s="36">
        <f t="shared" si="1"/>
        <v>19306385</v>
      </c>
      <c r="Y25" s="36">
        <f t="shared" si="1"/>
        <v>70922811</v>
      </c>
      <c r="Z25" s="37">
        <f>+IF(X25&lt;&gt;0,+(Y25/X25)*100,0)</f>
        <v>367.35417324372224</v>
      </c>
      <c r="AA25" s="38">
        <f>SUM(AA15:AA24)</f>
        <v>26415996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261721882</v>
      </c>
      <c r="D26" s="29">
        <f>+D13+D25</f>
        <v>0</v>
      </c>
      <c r="E26" s="30">
        <f t="shared" si="2"/>
        <v>55587777</v>
      </c>
      <c r="F26" s="31">
        <f t="shared" si="2"/>
        <v>55587777</v>
      </c>
      <c r="G26" s="31">
        <f t="shared" si="2"/>
        <v>279213208</v>
      </c>
      <c r="H26" s="31">
        <f t="shared" si="2"/>
        <v>1999207</v>
      </c>
      <c r="I26" s="31">
        <f t="shared" si="2"/>
        <v>-6263899</v>
      </c>
      <c r="J26" s="31">
        <f t="shared" si="2"/>
        <v>274948516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274948516</v>
      </c>
      <c r="X26" s="31">
        <f t="shared" si="2"/>
        <v>35803964</v>
      </c>
      <c r="Y26" s="31">
        <f t="shared" si="2"/>
        <v>239144552</v>
      </c>
      <c r="Z26" s="32">
        <f>+IF(X26&lt;&gt;0,+(Y26/X26)*100,0)</f>
        <v>667.92758477804307</v>
      </c>
      <c r="AA26" s="33">
        <f>+AA13+AA25</f>
        <v>55587777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6056161</v>
      </c>
      <c r="D31" s="18"/>
      <c r="E31" s="19">
        <v>5937241</v>
      </c>
      <c r="F31" s="20">
        <v>5937241</v>
      </c>
      <c r="G31" s="20">
        <v>6017996</v>
      </c>
      <c r="H31" s="20">
        <v>-4962</v>
      </c>
      <c r="I31" s="20">
        <v>-4232</v>
      </c>
      <c r="J31" s="20">
        <v>6008802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6008802</v>
      </c>
      <c r="X31" s="20">
        <v>5729779</v>
      </c>
      <c r="Y31" s="20">
        <v>279023</v>
      </c>
      <c r="Z31" s="21">
        <v>4.8696991629171036</v>
      </c>
      <c r="AA31" s="22">
        <v>5937241</v>
      </c>
    </row>
    <row r="32" spans="1:27" x14ac:dyDescent="0.25">
      <c r="A32" s="23" t="s">
        <v>59</v>
      </c>
      <c r="B32" s="17" t="s">
        <v>32</v>
      </c>
      <c r="C32" s="18">
        <v>2372878</v>
      </c>
      <c r="D32" s="18"/>
      <c r="E32" s="19">
        <v>19504568</v>
      </c>
      <c r="F32" s="20">
        <v>19504568</v>
      </c>
      <c r="G32" s="20">
        <v>2282430</v>
      </c>
      <c r="H32" s="20">
        <v>-32842</v>
      </c>
      <c r="I32" s="20">
        <v>-521549</v>
      </c>
      <c r="J32" s="20">
        <v>1728039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1728039</v>
      </c>
      <c r="X32" s="20">
        <v>10145098</v>
      </c>
      <c r="Y32" s="20">
        <v>-8417059</v>
      </c>
      <c r="Z32" s="21">
        <v>-82.966758921402246</v>
      </c>
      <c r="AA32" s="22">
        <v>19504568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7904511</v>
      </c>
      <c r="F33" s="20">
        <v>7904511</v>
      </c>
      <c r="G33" s="20">
        <v>3700000</v>
      </c>
      <c r="H33" s="20">
        <v>-536207</v>
      </c>
      <c r="I33" s="20">
        <v>-423388</v>
      </c>
      <c r="J33" s="20">
        <v>2740405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2740405</v>
      </c>
      <c r="X33" s="20">
        <v>7904520</v>
      </c>
      <c r="Y33" s="20">
        <v>-5164115</v>
      </c>
      <c r="Z33" s="21">
        <v>-65.331164953722677</v>
      </c>
      <c r="AA33" s="22">
        <v>7904511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77875390</v>
      </c>
      <c r="D35" s="18"/>
      <c r="E35" s="19"/>
      <c r="F35" s="20"/>
      <c r="G35" s="20">
        <v>78608979</v>
      </c>
      <c r="H35" s="20">
        <v>1928341</v>
      </c>
      <c r="I35" s="20">
        <v>930743</v>
      </c>
      <c r="J35" s="20">
        <v>81468063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81468063</v>
      </c>
      <c r="X35" s="20"/>
      <c r="Y35" s="20">
        <v>81468063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86304429</v>
      </c>
      <c r="D37" s="29">
        <f t="shared" ref="D37:Y37" si="3">SUM(D29:D36)</f>
        <v>0</v>
      </c>
      <c r="E37" s="30">
        <f t="shared" si="3"/>
        <v>33346320</v>
      </c>
      <c r="F37" s="31">
        <f t="shared" si="3"/>
        <v>33346320</v>
      </c>
      <c r="G37" s="31">
        <f t="shared" si="3"/>
        <v>90609405</v>
      </c>
      <c r="H37" s="31">
        <f t="shared" si="3"/>
        <v>1354330</v>
      </c>
      <c r="I37" s="31">
        <f t="shared" si="3"/>
        <v>-18426</v>
      </c>
      <c r="J37" s="31">
        <f t="shared" si="3"/>
        <v>91945309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91945309</v>
      </c>
      <c r="X37" s="31">
        <f t="shared" si="3"/>
        <v>23779397</v>
      </c>
      <c r="Y37" s="31">
        <f t="shared" si="3"/>
        <v>68165912</v>
      </c>
      <c r="Z37" s="32">
        <f>+IF(X37&lt;&gt;0,+(Y37/X37)*100,0)</f>
        <v>286.65954817945976</v>
      </c>
      <c r="AA37" s="33">
        <f>SUM(AA29:AA36)</f>
        <v>33346320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86304429</v>
      </c>
      <c r="D44" s="29">
        <f>+D37+D43</f>
        <v>0</v>
      </c>
      <c r="E44" s="30">
        <f t="shared" si="5"/>
        <v>33346320</v>
      </c>
      <c r="F44" s="31">
        <f t="shared" si="5"/>
        <v>33346320</v>
      </c>
      <c r="G44" s="31">
        <f t="shared" si="5"/>
        <v>90609405</v>
      </c>
      <c r="H44" s="31">
        <f t="shared" si="5"/>
        <v>1354330</v>
      </c>
      <c r="I44" s="31">
        <f t="shared" si="5"/>
        <v>-18426</v>
      </c>
      <c r="J44" s="31">
        <f t="shared" si="5"/>
        <v>91945309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91945309</v>
      </c>
      <c r="X44" s="31">
        <f t="shared" si="5"/>
        <v>23779397</v>
      </c>
      <c r="Y44" s="31">
        <f t="shared" si="5"/>
        <v>68165912</v>
      </c>
      <c r="Z44" s="32">
        <f>+IF(X44&lt;&gt;0,+(Y44/X44)*100,0)</f>
        <v>286.65954817945976</v>
      </c>
      <c r="AA44" s="33">
        <f>+AA37+AA43</f>
        <v>33346320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175417453</v>
      </c>
      <c r="D45" s="42">
        <f t="shared" si="6"/>
        <v>0</v>
      </c>
      <c r="E45" s="43">
        <f t="shared" si="6"/>
        <v>22241457</v>
      </c>
      <c r="F45" s="44">
        <f t="shared" si="6"/>
        <v>22241457</v>
      </c>
      <c r="G45" s="44">
        <f t="shared" si="6"/>
        <v>188603803</v>
      </c>
      <c r="H45" s="44">
        <f t="shared" si="6"/>
        <v>644877</v>
      </c>
      <c r="I45" s="44">
        <f t="shared" si="6"/>
        <v>-6245473</v>
      </c>
      <c r="J45" s="44">
        <f t="shared" si="6"/>
        <v>183003207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183003207</v>
      </c>
      <c r="X45" s="44">
        <f t="shared" si="6"/>
        <v>12024567</v>
      </c>
      <c r="Y45" s="44">
        <f t="shared" si="6"/>
        <v>170978640</v>
      </c>
      <c r="Z45" s="45">
        <f>+IF(X45&lt;&gt;0,+(Y45/X45)*100,0)</f>
        <v>1421.9109927201537</v>
      </c>
      <c r="AA45" s="46">
        <f>+AA26-AA44</f>
        <v>22241457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-35660965</v>
      </c>
      <c r="D47" s="18"/>
      <c r="E47" s="19">
        <v>18198845</v>
      </c>
      <c r="F47" s="20">
        <v>18198845</v>
      </c>
      <c r="G47" s="20">
        <v>-512943</v>
      </c>
      <c r="H47" s="20">
        <v>2265349</v>
      </c>
      <c r="I47" s="20"/>
      <c r="J47" s="20">
        <v>1752406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1752406</v>
      </c>
      <c r="X47" s="20">
        <v>7981955</v>
      </c>
      <c r="Y47" s="20">
        <v>-6229549</v>
      </c>
      <c r="Z47" s="47">
        <v>-78.045403663638794</v>
      </c>
      <c r="AA47" s="22">
        <v>18198845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-35660965</v>
      </c>
      <c r="D50" s="50">
        <f t="shared" ref="D50:Y50" si="7">SUM(D47:D49)</f>
        <v>0</v>
      </c>
      <c r="E50" s="51">
        <f t="shared" si="7"/>
        <v>18198845</v>
      </c>
      <c r="F50" s="52">
        <f t="shared" si="7"/>
        <v>18198845</v>
      </c>
      <c r="G50" s="52">
        <f t="shared" si="7"/>
        <v>-512943</v>
      </c>
      <c r="H50" s="52">
        <f t="shared" si="7"/>
        <v>2265349</v>
      </c>
      <c r="I50" s="52">
        <f t="shared" si="7"/>
        <v>0</v>
      </c>
      <c r="J50" s="52">
        <f t="shared" si="7"/>
        <v>1752406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1752406</v>
      </c>
      <c r="X50" s="52">
        <f t="shared" si="7"/>
        <v>7981955</v>
      </c>
      <c r="Y50" s="52">
        <f t="shared" si="7"/>
        <v>-6229549</v>
      </c>
      <c r="Z50" s="53">
        <f>+IF(X50&lt;&gt;0,+(Y50/X50)*100,0)</f>
        <v>-78.045403663638794</v>
      </c>
      <c r="AA50" s="54">
        <f>SUM(AA47:AA49)</f>
        <v>18198845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-34318481</v>
      </c>
      <c r="F6" s="20">
        <v>-34318481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-8579622</v>
      </c>
      <c r="Y6" s="20">
        <v>8579622</v>
      </c>
      <c r="Z6" s="21">
        <v>-100</v>
      </c>
      <c r="AA6" s="22">
        <v>-34318481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4388923</v>
      </c>
      <c r="F11" s="20">
        <v>4388923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1097232</v>
      </c>
      <c r="Y11" s="24">
        <v>-1097232</v>
      </c>
      <c r="Z11" s="25">
        <v>-100</v>
      </c>
      <c r="AA11" s="26">
        <v>4388923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-29929558</v>
      </c>
      <c r="F13" s="31">
        <f t="shared" si="0"/>
        <v>-29929558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-7482390</v>
      </c>
      <c r="Y13" s="31">
        <f t="shared" si="0"/>
        <v>7482390</v>
      </c>
      <c r="Z13" s="32">
        <f>+IF(X13&lt;&gt;0,+(Y13/X13)*100,0)</f>
        <v>-100</v>
      </c>
      <c r="AA13" s="33">
        <f>SUM(AA6:AA12)</f>
        <v>-29929558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25949187</v>
      </c>
      <c r="F17" s="20">
        <v>25949187</v>
      </c>
      <c r="G17" s="24"/>
      <c r="H17" s="24"/>
      <c r="I17" s="24">
        <v>1093965</v>
      </c>
      <c r="J17" s="20">
        <v>1093965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1093965</v>
      </c>
      <c r="X17" s="20">
        <v>6487299</v>
      </c>
      <c r="Y17" s="24">
        <v>-5393334</v>
      </c>
      <c r="Z17" s="25">
        <v>-83.136818574263344</v>
      </c>
      <c r="AA17" s="26">
        <v>25949187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25949187</v>
      </c>
      <c r="F25" s="36">
        <f t="shared" si="1"/>
        <v>25949187</v>
      </c>
      <c r="G25" s="36">
        <f t="shared" si="1"/>
        <v>0</v>
      </c>
      <c r="H25" s="36">
        <f t="shared" si="1"/>
        <v>0</v>
      </c>
      <c r="I25" s="36">
        <f t="shared" si="1"/>
        <v>1093965</v>
      </c>
      <c r="J25" s="36">
        <f t="shared" si="1"/>
        <v>1093965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1093965</v>
      </c>
      <c r="X25" s="36">
        <f t="shared" si="1"/>
        <v>6487299</v>
      </c>
      <c r="Y25" s="36">
        <f t="shared" si="1"/>
        <v>-5393334</v>
      </c>
      <c r="Z25" s="37">
        <f>+IF(X25&lt;&gt;0,+(Y25/X25)*100,0)</f>
        <v>-83.136818574263344</v>
      </c>
      <c r="AA25" s="38">
        <f>SUM(AA15:AA24)</f>
        <v>25949187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-3980371</v>
      </c>
      <c r="F26" s="31">
        <f t="shared" si="2"/>
        <v>-3980371</v>
      </c>
      <c r="G26" s="31">
        <f t="shared" si="2"/>
        <v>0</v>
      </c>
      <c r="H26" s="31">
        <f t="shared" si="2"/>
        <v>0</v>
      </c>
      <c r="I26" s="31">
        <f t="shared" si="2"/>
        <v>1093965</v>
      </c>
      <c r="J26" s="31">
        <f t="shared" si="2"/>
        <v>1093965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1093965</v>
      </c>
      <c r="X26" s="31">
        <f t="shared" si="2"/>
        <v>-995091</v>
      </c>
      <c r="Y26" s="31">
        <f t="shared" si="2"/>
        <v>2089056</v>
      </c>
      <c r="Z26" s="32">
        <f>+IF(X26&lt;&gt;0,+(Y26/X26)*100,0)</f>
        <v>-209.93617669137797</v>
      </c>
      <c r="AA26" s="33">
        <f>+AA13+AA25</f>
        <v>-3980371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-3980371</v>
      </c>
      <c r="F45" s="44">
        <f t="shared" si="6"/>
        <v>-3980371</v>
      </c>
      <c r="G45" s="44">
        <f t="shared" si="6"/>
        <v>0</v>
      </c>
      <c r="H45" s="44">
        <f t="shared" si="6"/>
        <v>0</v>
      </c>
      <c r="I45" s="44">
        <f t="shared" si="6"/>
        <v>1093965</v>
      </c>
      <c r="J45" s="44">
        <f t="shared" si="6"/>
        <v>1093965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1093965</v>
      </c>
      <c r="X45" s="44">
        <f t="shared" si="6"/>
        <v>-995091</v>
      </c>
      <c r="Y45" s="44">
        <f t="shared" si="6"/>
        <v>2089056</v>
      </c>
      <c r="Z45" s="45">
        <f>+IF(X45&lt;&gt;0,+(Y45/X45)*100,0)</f>
        <v>-209.93617669137797</v>
      </c>
      <c r="AA45" s="46">
        <f>+AA26-AA44</f>
        <v>-3980371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1600426385</v>
      </c>
      <c r="D6" s="18"/>
      <c r="E6" s="19">
        <v>1037754483</v>
      </c>
      <c r="F6" s="20">
        <v>1037754483</v>
      </c>
      <c r="G6" s="20">
        <v>1510031424</v>
      </c>
      <c r="H6" s="20">
        <v>35279740</v>
      </c>
      <c r="I6" s="20">
        <v>-108699089</v>
      </c>
      <c r="J6" s="20">
        <v>1436612075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1436612075</v>
      </c>
      <c r="X6" s="20">
        <v>812806481</v>
      </c>
      <c r="Y6" s="20">
        <v>623805594</v>
      </c>
      <c r="Z6" s="21">
        <v>76.747123525950329</v>
      </c>
      <c r="AA6" s="22">
        <v>1037754483</v>
      </c>
    </row>
    <row r="7" spans="1:27" x14ac:dyDescent="0.25">
      <c r="A7" s="23" t="s">
        <v>35</v>
      </c>
      <c r="B7" s="17" t="s">
        <v>32</v>
      </c>
      <c r="C7" s="18">
        <v>137545302</v>
      </c>
      <c r="D7" s="18"/>
      <c r="E7" s="19">
        <v>101093889</v>
      </c>
      <c r="F7" s="20">
        <v>101093889</v>
      </c>
      <c r="G7" s="20">
        <v>129204125</v>
      </c>
      <c r="H7" s="20">
        <v>753066672</v>
      </c>
      <c r="I7" s="20">
        <v>73961752</v>
      </c>
      <c r="J7" s="20">
        <v>956232549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956232549</v>
      </c>
      <c r="X7" s="20">
        <v>252614455</v>
      </c>
      <c r="Y7" s="20">
        <v>703618094</v>
      </c>
      <c r="Z7" s="21">
        <v>278.53437523992841</v>
      </c>
      <c r="AA7" s="22">
        <v>101093889</v>
      </c>
    </row>
    <row r="8" spans="1:27" x14ac:dyDescent="0.25">
      <c r="A8" s="23" t="s">
        <v>36</v>
      </c>
      <c r="B8" s="17" t="s">
        <v>32</v>
      </c>
      <c r="C8" s="18">
        <v>2669631</v>
      </c>
      <c r="D8" s="18"/>
      <c r="E8" s="19">
        <v>7754179</v>
      </c>
      <c r="F8" s="20">
        <v>7754179</v>
      </c>
      <c r="G8" s="20">
        <v>2669631</v>
      </c>
      <c r="H8" s="20">
        <v>-8207405</v>
      </c>
      <c r="I8" s="20"/>
      <c r="J8" s="20">
        <v>-5537774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-5537774</v>
      </c>
      <c r="X8" s="20">
        <v>6829603</v>
      </c>
      <c r="Y8" s="20">
        <v>-12367377</v>
      </c>
      <c r="Z8" s="21">
        <v>-181.08485954454454</v>
      </c>
      <c r="AA8" s="22">
        <v>7754179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-210735334</v>
      </c>
      <c r="D10" s="18"/>
      <c r="E10" s="19">
        <v>-148951159</v>
      </c>
      <c r="F10" s="20">
        <v>-148951159</v>
      </c>
      <c r="G10" s="20">
        <v>-212917785</v>
      </c>
      <c r="H10" s="20">
        <v>-472951</v>
      </c>
      <c r="I10" s="20">
        <v>-980496</v>
      </c>
      <c r="J10" s="20">
        <v>-214371232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-214371232</v>
      </c>
      <c r="X10" s="20">
        <v>-125981824</v>
      </c>
      <c r="Y10" s="20">
        <v>-88389408</v>
      </c>
      <c r="Z10" s="21">
        <v>70.16044473209088</v>
      </c>
      <c r="AA10" s="22">
        <v>-148951159</v>
      </c>
    </row>
    <row r="11" spans="1:27" x14ac:dyDescent="0.25">
      <c r="A11" s="23" t="s">
        <v>39</v>
      </c>
      <c r="B11" s="17" t="s">
        <v>32</v>
      </c>
      <c r="C11" s="18">
        <v>932462836</v>
      </c>
      <c r="D11" s="18"/>
      <c r="E11" s="19">
        <v>62367989</v>
      </c>
      <c r="F11" s="20">
        <v>62367989</v>
      </c>
      <c r="G11" s="24">
        <v>801556904</v>
      </c>
      <c r="H11" s="24">
        <v>27239188</v>
      </c>
      <c r="I11" s="24">
        <v>10125901</v>
      </c>
      <c r="J11" s="20">
        <v>838921993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838921993</v>
      </c>
      <c r="X11" s="20">
        <v>29731240</v>
      </c>
      <c r="Y11" s="24">
        <v>809190753</v>
      </c>
      <c r="Z11" s="25">
        <v>2721.6851803019317</v>
      </c>
      <c r="AA11" s="26">
        <v>62367989</v>
      </c>
    </row>
    <row r="12" spans="1:27" x14ac:dyDescent="0.25">
      <c r="A12" s="23" t="s">
        <v>40</v>
      </c>
      <c r="B12" s="17" t="s">
        <v>32</v>
      </c>
      <c r="C12" s="18">
        <v>2923377</v>
      </c>
      <c r="D12" s="18"/>
      <c r="E12" s="19">
        <v>-4645509</v>
      </c>
      <c r="F12" s="20">
        <v>-4645509</v>
      </c>
      <c r="G12" s="20">
        <v>5716432</v>
      </c>
      <c r="H12" s="20"/>
      <c r="I12" s="20"/>
      <c r="J12" s="20">
        <v>5716432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5716432</v>
      </c>
      <c r="X12" s="20">
        <v>-4645509</v>
      </c>
      <c r="Y12" s="20">
        <v>10361941</v>
      </c>
      <c r="Z12" s="21">
        <v>-223.05286675798067</v>
      </c>
      <c r="AA12" s="22">
        <v>-4645509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2465292197</v>
      </c>
      <c r="D13" s="29">
        <f>SUM(D6:D12)</f>
        <v>0</v>
      </c>
      <c r="E13" s="30">
        <f t="shared" si="0"/>
        <v>1055373872</v>
      </c>
      <c r="F13" s="31">
        <f t="shared" si="0"/>
        <v>1055373872</v>
      </c>
      <c r="G13" s="31">
        <f t="shared" si="0"/>
        <v>2236260731</v>
      </c>
      <c r="H13" s="31">
        <f t="shared" si="0"/>
        <v>806905244</v>
      </c>
      <c r="I13" s="31">
        <f t="shared" si="0"/>
        <v>-25591932</v>
      </c>
      <c r="J13" s="31">
        <f t="shared" si="0"/>
        <v>3017574043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3017574043</v>
      </c>
      <c r="X13" s="31">
        <f t="shared" si="0"/>
        <v>971354446</v>
      </c>
      <c r="Y13" s="31">
        <f t="shared" si="0"/>
        <v>2046219597</v>
      </c>
      <c r="Z13" s="32">
        <f>+IF(X13&lt;&gt;0,+(Y13/X13)*100,0)</f>
        <v>210.65632688729156</v>
      </c>
      <c r="AA13" s="33">
        <f>SUM(AA6:AA12)</f>
        <v>1055373872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4977241299</v>
      </c>
      <c r="D17" s="18"/>
      <c r="E17" s="19">
        <v>5262996728</v>
      </c>
      <c r="F17" s="20">
        <v>5262996728</v>
      </c>
      <c r="G17" s="24">
        <v>4831921596</v>
      </c>
      <c r="H17" s="24">
        <v>-155329983</v>
      </c>
      <c r="I17" s="24">
        <v>4304595</v>
      </c>
      <c r="J17" s="20">
        <v>4680896208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4680896208</v>
      </c>
      <c r="X17" s="20">
        <v>4747884530</v>
      </c>
      <c r="Y17" s="24">
        <v>-66988322</v>
      </c>
      <c r="Z17" s="25">
        <v>-1.4109088284840829</v>
      </c>
      <c r="AA17" s="26">
        <v>5262996728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7747344</v>
      </c>
      <c r="D21" s="18"/>
      <c r="E21" s="19"/>
      <c r="F21" s="20"/>
      <c r="G21" s="20">
        <v>7725879</v>
      </c>
      <c r="H21" s="20">
        <v>-735</v>
      </c>
      <c r="I21" s="20"/>
      <c r="J21" s="20">
        <v>7725144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7725144</v>
      </c>
      <c r="X21" s="20"/>
      <c r="Y21" s="20">
        <v>7725144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4986453277</v>
      </c>
      <c r="D25" s="29">
        <f t="shared" ref="D25:Y25" si="1">SUM(D15:D24)</f>
        <v>0</v>
      </c>
      <c r="E25" s="35">
        <f t="shared" si="1"/>
        <v>5281495244</v>
      </c>
      <c r="F25" s="36">
        <f t="shared" si="1"/>
        <v>5281495244</v>
      </c>
      <c r="G25" s="36">
        <f t="shared" si="1"/>
        <v>4841112109</v>
      </c>
      <c r="H25" s="36">
        <f t="shared" si="1"/>
        <v>-155330718</v>
      </c>
      <c r="I25" s="36">
        <f t="shared" si="1"/>
        <v>4304595</v>
      </c>
      <c r="J25" s="36">
        <f t="shared" si="1"/>
        <v>4690085986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4690085986</v>
      </c>
      <c r="X25" s="36">
        <f t="shared" si="1"/>
        <v>4765531783</v>
      </c>
      <c r="Y25" s="36">
        <f t="shared" si="1"/>
        <v>-75445797</v>
      </c>
      <c r="Z25" s="37">
        <f>+IF(X25&lt;&gt;0,+(Y25/X25)*100,0)</f>
        <v>-1.5831558876416791</v>
      </c>
      <c r="AA25" s="38">
        <f>SUM(AA15:AA24)</f>
        <v>5281495244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7451745474</v>
      </c>
      <c r="D26" s="29">
        <f>+D13+D25</f>
        <v>0</v>
      </c>
      <c r="E26" s="30">
        <f t="shared" si="2"/>
        <v>6336869116</v>
      </c>
      <c r="F26" s="31">
        <f t="shared" si="2"/>
        <v>6336869116</v>
      </c>
      <c r="G26" s="31">
        <f t="shared" si="2"/>
        <v>7077372840</v>
      </c>
      <c r="H26" s="31">
        <f t="shared" si="2"/>
        <v>651574526</v>
      </c>
      <c r="I26" s="31">
        <f t="shared" si="2"/>
        <v>-21287337</v>
      </c>
      <c r="J26" s="31">
        <f t="shared" si="2"/>
        <v>7707660029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7707660029</v>
      </c>
      <c r="X26" s="31">
        <f t="shared" si="2"/>
        <v>5736886229</v>
      </c>
      <c r="Y26" s="31">
        <f t="shared" si="2"/>
        <v>1970773800</v>
      </c>
      <c r="Z26" s="32">
        <f>+IF(X26&lt;&gt;0,+(Y26/X26)*100,0)</f>
        <v>34.352673581667432</v>
      </c>
      <c r="AA26" s="33">
        <f>+AA13+AA25</f>
        <v>6336869116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8691800</v>
      </c>
      <c r="D31" s="18"/>
      <c r="E31" s="19">
        <v>14707218</v>
      </c>
      <c r="F31" s="20">
        <v>14707218</v>
      </c>
      <c r="G31" s="20">
        <v>435421</v>
      </c>
      <c r="H31" s="20">
        <v>8175395</v>
      </c>
      <c r="I31" s="20">
        <v>-38998</v>
      </c>
      <c r="J31" s="20">
        <v>8571818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8571818</v>
      </c>
      <c r="X31" s="20">
        <v>14081870</v>
      </c>
      <c r="Y31" s="20">
        <v>-5510052</v>
      </c>
      <c r="Z31" s="21">
        <v>-39.128695265614581</v>
      </c>
      <c r="AA31" s="22">
        <v>14707218</v>
      </c>
    </row>
    <row r="32" spans="1:27" x14ac:dyDescent="0.25">
      <c r="A32" s="23" t="s">
        <v>59</v>
      </c>
      <c r="B32" s="17" t="s">
        <v>32</v>
      </c>
      <c r="C32" s="18">
        <v>1300244970</v>
      </c>
      <c r="D32" s="18"/>
      <c r="E32" s="19">
        <v>527137315</v>
      </c>
      <c r="F32" s="20">
        <v>527137315</v>
      </c>
      <c r="G32" s="20">
        <v>1123080040</v>
      </c>
      <c r="H32" s="20">
        <v>73487048</v>
      </c>
      <c r="I32" s="20">
        <v>8876527</v>
      </c>
      <c r="J32" s="20">
        <v>1205443615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1205443615</v>
      </c>
      <c r="X32" s="20">
        <v>339220658</v>
      </c>
      <c r="Y32" s="20">
        <v>866222957</v>
      </c>
      <c r="Z32" s="21">
        <v>255.35678225115643</v>
      </c>
      <c r="AA32" s="22">
        <v>527137315</v>
      </c>
    </row>
    <row r="33" spans="1:27" x14ac:dyDescent="0.25">
      <c r="A33" s="23" t="s">
        <v>60</v>
      </c>
      <c r="B33" s="17" t="s">
        <v>32</v>
      </c>
      <c r="C33" s="18">
        <v>-38131661</v>
      </c>
      <c r="D33" s="18"/>
      <c r="E33" s="19">
        <v>18204716</v>
      </c>
      <c r="F33" s="20">
        <v>18204716</v>
      </c>
      <c r="G33" s="20">
        <v>-7713568</v>
      </c>
      <c r="H33" s="20">
        <v>-39431472</v>
      </c>
      <c r="I33" s="20">
        <v>-6992253</v>
      </c>
      <c r="J33" s="20">
        <v>-54137293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-54137293</v>
      </c>
      <c r="X33" s="20">
        <v>10488885</v>
      </c>
      <c r="Y33" s="20">
        <v>-64626178</v>
      </c>
      <c r="Z33" s="21">
        <v>-616.13963733990795</v>
      </c>
      <c r="AA33" s="22">
        <v>18204716</v>
      </c>
    </row>
    <row r="34" spans="1:27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-207842</v>
      </c>
      <c r="X34" s="20"/>
      <c r="Y34" s="20">
        <v>-207842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761020001</v>
      </c>
      <c r="D35" s="18"/>
      <c r="E35" s="19">
        <v>413165302</v>
      </c>
      <c r="F35" s="20">
        <v>413165302</v>
      </c>
      <c r="G35" s="20">
        <v>700569032</v>
      </c>
      <c r="H35" s="20">
        <v>33194831</v>
      </c>
      <c r="I35" s="20">
        <v>13525230</v>
      </c>
      <c r="J35" s="20">
        <v>747289093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747289093</v>
      </c>
      <c r="X35" s="20">
        <v>130304610</v>
      </c>
      <c r="Y35" s="20">
        <v>616984483</v>
      </c>
      <c r="Z35" s="21">
        <v>473.49397922299141</v>
      </c>
      <c r="AA35" s="22">
        <v>413165302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2031681525</v>
      </c>
      <c r="D37" s="29">
        <f t="shared" ref="D37:Y37" si="3">SUM(D29:D36)</f>
        <v>0</v>
      </c>
      <c r="E37" s="30">
        <f t="shared" si="3"/>
        <v>973214551</v>
      </c>
      <c r="F37" s="31">
        <f t="shared" si="3"/>
        <v>973214551</v>
      </c>
      <c r="G37" s="31">
        <f t="shared" si="3"/>
        <v>1816163083</v>
      </c>
      <c r="H37" s="31">
        <f t="shared" si="3"/>
        <v>75425802</v>
      </c>
      <c r="I37" s="31">
        <f t="shared" si="3"/>
        <v>15370506</v>
      </c>
      <c r="J37" s="31">
        <f t="shared" si="3"/>
        <v>1906959391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1906959391</v>
      </c>
      <c r="X37" s="31">
        <f t="shared" si="3"/>
        <v>494096023</v>
      </c>
      <c r="Y37" s="31">
        <f t="shared" si="3"/>
        <v>1412863368</v>
      </c>
      <c r="Z37" s="32">
        <f>+IF(X37&lt;&gt;0,+(Y37/X37)*100,0)</f>
        <v>285.94914798575502</v>
      </c>
      <c r="AA37" s="33">
        <f>SUM(AA29:AA36)</f>
        <v>973214551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2031681525</v>
      </c>
      <c r="D44" s="29">
        <f>+D37+D43</f>
        <v>0</v>
      </c>
      <c r="E44" s="30">
        <f t="shared" si="5"/>
        <v>973214551</v>
      </c>
      <c r="F44" s="31">
        <f t="shared" si="5"/>
        <v>973214551</v>
      </c>
      <c r="G44" s="31">
        <f t="shared" si="5"/>
        <v>1816163083</v>
      </c>
      <c r="H44" s="31">
        <f t="shared" si="5"/>
        <v>75425802</v>
      </c>
      <c r="I44" s="31">
        <f t="shared" si="5"/>
        <v>15370506</v>
      </c>
      <c r="J44" s="31">
        <f t="shared" si="5"/>
        <v>1906959391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1906959391</v>
      </c>
      <c r="X44" s="31">
        <f t="shared" si="5"/>
        <v>494096023</v>
      </c>
      <c r="Y44" s="31">
        <f t="shared" si="5"/>
        <v>1412863368</v>
      </c>
      <c r="Z44" s="32">
        <f>+IF(X44&lt;&gt;0,+(Y44/X44)*100,0)</f>
        <v>285.94914798575502</v>
      </c>
      <c r="AA44" s="33">
        <f>+AA37+AA43</f>
        <v>973214551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5420063949</v>
      </c>
      <c r="D45" s="42">
        <f t="shared" si="6"/>
        <v>0</v>
      </c>
      <c r="E45" s="43">
        <f t="shared" si="6"/>
        <v>5363654565</v>
      </c>
      <c r="F45" s="44">
        <f t="shared" si="6"/>
        <v>5363654565</v>
      </c>
      <c r="G45" s="44">
        <f t="shared" si="6"/>
        <v>5261209757</v>
      </c>
      <c r="H45" s="44">
        <f t="shared" si="6"/>
        <v>576148724</v>
      </c>
      <c r="I45" s="44">
        <f t="shared" si="6"/>
        <v>-36657843</v>
      </c>
      <c r="J45" s="44">
        <f t="shared" si="6"/>
        <v>5800700638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5800700638</v>
      </c>
      <c r="X45" s="44">
        <f t="shared" si="6"/>
        <v>5242790206</v>
      </c>
      <c r="Y45" s="44">
        <f t="shared" si="6"/>
        <v>557910432</v>
      </c>
      <c r="Z45" s="45">
        <f>+IF(X45&lt;&gt;0,+(Y45/X45)*100,0)</f>
        <v>10.641479252050011</v>
      </c>
      <c r="AA45" s="46">
        <f>+AA26-AA44</f>
        <v>5363654565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-1175177204</v>
      </c>
      <c r="D47" s="18"/>
      <c r="E47" s="19">
        <v>516636568</v>
      </c>
      <c r="F47" s="20">
        <v>516636568</v>
      </c>
      <c r="G47" s="20">
        <v>-109643292</v>
      </c>
      <c r="H47" s="20">
        <v>-1125143651</v>
      </c>
      <c r="I47" s="20">
        <v>-28856167</v>
      </c>
      <c r="J47" s="20">
        <v>-1263643110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-1263643110</v>
      </c>
      <c r="X47" s="20">
        <v>134811036</v>
      </c>
      <c r="Y47" s="20">
        <v>-1398454146</v>
      </c>
      <c r="Z47" s="47">
        <v>-1037.3439649258389</v>
      </c>
      <c r="AA47" s="22">
        <v>516636568</v>
      </c>
    </row>
    <row r="48" spans="1:27" x14ac:dyDescent="0.25">
      <c r="A48" s="23" t="s">
        <v>73</v>
      </c>
      <c r="B48" s="17" t="s">
        <v>32</v>
      </c>
      <c r="C48" s="18">
        <v>-11050438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-11050439</v>
      </c>
      <c r="X48" s="20"/>
      <c r="Y48" s="20">
        <v>-11050439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-1186227642</v>
      </c>
      <c r="D50" s="50">
        <f t="shared" ref="D50:Y50" si="7">SUM(D47:D49)</f>
        <v>0</v>
      </c>
      <c r="E50" s="51">
        <f t="shared" si="7"/>
        <v>516636568</v>
      </c>
      <c r="F50" s="52">
        <f t="shared" si="7"/>
        <v>516636568</v>
      </c>
      <c r="G50" s="52">
        <f t="shared" si="7"/>
        <v>-109643292</v>
      </c>
      <c r="H50" s="52">
        <f t="shared" si="7"/>
        <v>-1136194090</v>
      </c>
      <c r="I50" s="52">
        <f t="shared" si="7"/>
        <v>-28856167</v>
      </c>
      <c r="J50" s="52">
        <f t="shared" si="7"/>
        <v>-1274693549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-1274693549</v>
      </c>
      <c r="X50" s="52">
        <f t="shared" si="7"/>
        <v>134811036</v>
      </c>
      <c r="Y50" s="52">
        <f t="shared" si="7"/>
        <v>-1409504585</v>
      </c>
      <c r="Z50" s="53">
        <f>+IF(X50&lt;&gt;0,+(Y50/X50)*100,0)</f>
        <v>-1045.5409488878936</v>
      </c>
      <c r="AA50" s="54">
        <f>SUM(AA47:AA49)</f>
        <v>516636568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311069-A161-47C1-A559-649D530F53B0}"/>
</file>

<file path=customXml/itemProps2.xml><?xml version="1.0" encoding="utf-8"?>
<ds:datastoreItem xmlns:ds="http://schemas.openxmlformats.org/officeDocument/2006/customXml" ds:itemID="{B14FFA51-CECC-4539-ADBC-0CCE289DA65F}"/>
</file>

<file path=customXml/itemProps3.xml><?xml version="1.0" encoding="utf-8"?>
<ds:datastoreItem xmlns:ds="http://schemas.openxmlformats.org/officeDocument/2006/customXml" ds:itemID="{E03F7C24-701A-4DD7-9057-BD646485D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2023-10-20T13:19:47Z</dcterms:created>
  <dcterms:modified xsi:type="dcterms:W3CDTF">2023-10-20T13:20:50Z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